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pendencias\GRC\2021\Informes\OAPLA\Plan anticorrupcion\Riesgos de Corrupcion\Junio 2021\"/>
    </mc:Choice>
  </mc:AlternateContent>
  <xr:revisionPtr revIDLastSave="0" documentId="13_ncr:1_{EBAA5958-2BB4-49E0-82F1-CE60D098AB64}" xr6:coauthVersionLast="47" xr6:coauthVersionMax="47" xr10:uidLastSave="{00000000-0000-0000-0000-000000000000}"/>
  <bookViews>
    <workbookView xWindow="-120" yWindow="-120" windowWidth="29040" windowHeight="15840" firstSheet="1" activeTab="1" xr2:uid="{51E259EB-C0ED-4C96-B9EC-FBD8C6301155}"/>
  </bookViews>
  <sheets>
    <sheet name="FORMULAS" sheetId="1" state="hidden" r:id="rId1"/>
    <sheet name="Matriz Riesgo Corrupcion" sheetId="2" r:id="rId2"/>
  </sheets>
  <definedNames>
    <definedName name="_xlnm._FilterDatabase" localSheetId="1" hidden="1">'Matriz Riesgo Corrupcion'!$A$7:$V$33</definedName>
    <definedName name="_xlnm.Print_Area" localSheetId="1">'Matriz Riesgo Corrupcion'!$A$1:$V$35</definedName>
    <definedName name="IMPACTO">FORMULAS!$C$1:$C$4</definedName>
    <definedName name="PROBABILIDAD">FORMULAS!$B$1:$B$6</definedName>
    <definedName name="_xlnm.Print_Titles" localSheetId="1">'Matriz Riesgo Corrupcion'!$1:$7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2" i="2" l="1"/>
  <c r="I32" i="2"/>
  <c r="O11" i="2"/>
  <c r="O12" i="2"/>
  <c r="O19" i="2"/>
  <c r="O20" i="2"/>
  <c r="O27" i="2"/>
  <c r="O28" i="2"/>
  <c r="O29" i="2"/>
  <c r="O30" i="2"/>
  <c r="O31" i="2"/>
  <c r="I31" i="2"/>
  <c r="I30" i="2"/>
  <c r="H29" i="2"/>
  <c r="I29" i="2" s="1"/>
  <c r="N28" i="2"/>
  <c r="L28" i="2"/>
  <c r="H28" i="2"/>
  <c r="F28" i="2"/>
  <c r="N27" i="2"/>
  <c r="L27" i="2"/>
  <c r="H27" i="2"/>
  <c r="F27" i="2"/>
  <c r="N26" i="2"/>
  <c r="O26" i="2" s="1"/>
  <c r="L26" i="2"/>
  <c r="H26" i="2"/>
  <c r="F26" i="2"/>
  <c r="N25" i="2"/>
  <c r="L25" i="2"/>
  <c r="O25" i="2" s="1"/>
  <c r="H25" i="2"/>
  <c r="F25" i="2"/>
  <c r="N24" i="2"/>
  <c r="L24" i="2"/>
  <c r="O24" i="2" s="1"/>
  <c r="H24" i="2"/>
  <c r="F24" i="2"/>
  <c r="N23" i="2"/>
  <c r="L23" i="2"/>
  <c r="O23" i="2" s="1"/>
  <c r="H23" i="2"/>
  <c r="F23" i="2"/>
  <c r="N22" i="2"/>
  <c r="L22" i="2"/>
  <c r="O22" i="2" s="1"/>
  <c r="H22" i="2"/>
  <c r="F22" i="2"/>
  <c r="N21" i="2"/>
  <c r="L21" i="2"/>
  <c r="O21" i="2" s="1"/>
  <c r="H21" i="2"/>
  <c r="F21" i="2"/>
  <c r="N20" i="2"/>
  <c r="L20" i="2"/>
  <c r="H20" i="2"/>
  <c r="F20" i="2"/>
  <c r="N19" i="2"/>
  <c r="L19" i="2"/>
  <c r="H19" i="2"/>
  <c r="F19" i="2"/>
  <c r="N18" i="2"/>
  <c r="L18" i="2"/>
  <c r="O18" i="2" s="1"/>
  <c r="H18" i="2"/>
  <c r="F18" i="2"/>
  <c r="N17" i="2"/>
  <c r="L17" i="2"/>
  <c r="O17" i="2" s="1"/>
  <c r="H17" i="2"/>
  <c r="F17" i="2"/>
  <c r="N16" i="2"/>
  <c r="L16" i="2"/>
  <c r="O16" i="2" s="1"/>
  <c r="H16" i="2"/>
  <c r="F16" i="2"/>
  <c r="N15" i="2"/>
  <c r="L15" i="2"/>
  <c r="O15" i="2" s="1"/>
  <c r="H15" i="2"/>
  <c r="F15" i="2"/>
  <c r="N14" i="2"/>
  <c r="L14" i="2"/>
  <c r="O14" i="2" s="1"/>
  <c r="H14" i="2"/>
  <c r="F14" i="2"/>
  <c r="N13" i="2"/>
  <c r="L13" i="2"/>
  <c r="O13" i="2" s="1"/>
  <c r="H13" i="2"/>
  <c r="F13" i="2"/>
  <c r="N12" i="2"/>
  <c r="L12" i="2"/>
  <c r="H12" i="2"/>
  <c r="F12" i="2"/>
  <c r="N11" i="2"/>
  <c r="L11" i="2"/>
  <c r="H11" i="2"/>
  <c r="F11" i="2"/>
  <c r="N10" i="2"/>
  <c r="L10" i="2"/>
  <c r="O10" i="2" s="1"/>
  <c r="H10" i="2"/>
  <c r="F10" i="2"/>
  <c r="N9" i="2"/>
  <c r="L9" i="2"/>
  <c r="O9" i="2" s="1"/>
  <c r="H9" i="2"/>
  <c r="F9" i="2"/>
  <c r="N8" i="2"/>
  <c r="L8" i="2"/>
  <c r="O8" i="2" s="1"/>
  <c r="H8" i="2"/>
  <c r="F8" i="2"/>
  <c r="I13" i="2" l="1"/>
  <c r="I15" i="2"/>
  <c r="I19" i="2"/>
  <c r="I23" i="2"/>
  <c r="I27" i="2"/>
  <c r="I8" i="2"/>
  <c r="I10" i="2"/>
  <c r="I12" i="2"/>
  <c r="I14" i="2"/>
  <c r="I16" i="2"/>
  <c r="I18" i="2"/>
  <c r="I20" i="2"/>
  <c r="I22" i="2"/>
  <c r="I24" i="2"/>
  <c r="I26" i="2"/>
  <c r="I28" i="2"/>
  <c r="I9" i="2"/>
  <c r="I17" i="2"/>
  <c r="I25" i="2"/>
  <c r="I11" i="2"/>
  <c r="I21" i="2"/>
</calcChain>
</file>

<file path=xl/sharedStrings.xml><?xml version="1.0" encoding="utf-8"?>
<sst xmlns="http://schemas.openxmlformats.org/spreadsheetml/2006/main" count="422" uniqueCount="158">
  <si>
    <t>PROBABILIDAD</t>
  </si>
  <si>
    <t>IMPACTO</t>
  </si>
  <si>
    <t>CONSECUENCIA</t>
  </si>
  <si>
    <t>FRECUENTE</t>
  </si>
  <si>
    <t>CATASTRÓFICO</t>
  </si>
  <si>
    <t>EXTREMA</t>
  </si>
  <si>
    <t xml:space="preserve">POSIBLE </t>
  </si>
  <si>
    <t>MAYOR</t>
  </si>
  <si>
    <t>ALTA</t>
  </si>
  <si>
    <t>OCASIONAL</t>
  </si>
  <si>
    <t>MODERADO</t>
  </si>
  <si>
    <t>MODERADA</t>
  </si>
  <si>
    <t>RARO</t>
  </si>
  <si>
    <t>BAJA</t>
  </si>
  <si>
    <t>IMPROBABLE</t>
  </si>
  <si>
    <t xml:space="preserve">                                                    MAPA DE RIESGOS DE CORRUPCIÓN 2021</t>
  </si>
  <si>
    <t>Identificación del riesgo</t>
  </si>
  <si>
    <t>Valoración del Riesgo de Corrupción</t>
  </si>
  <si>
    <t>Monitoreo y Revisión</t>
  </si>
  <si>
    <t>Procesos/Objetivo</t>
  </si>
  <si>
    <t>Causa</t>
  </si>
  <si>
    <t>Riesgo</t>
  </si>
  <si>
    <t>Consecuencias</t>
  </si>
  <si>
    <t>Análisis del riesgo</t>
  </si>
  <si>
    <t>Valoración del riesgo</t>
  </si>
  <si>
    <t>Acciones Asociadas al Control</t>
  </si>
  <si>
    <t>Fecha</t>
  </si>
  <si>
    <t>Acciones</t>
  </si>
  <si>
    <t>Responsable</t>
  </si>
  <si>
    <t>Indicador</t>
  </si>
  <si>
    <t>Riesgo Inherente</t>
  </si>
  <si>
    <t>Controles</t>
  </si>
  <si>
    <t>Riesgo Residual</t>
  </si>
  <si>
    <t>Probabilidad</t>
  </si>
  <si>
    <t>Impacto</t>
  </si>
  <si>
    <t>Zona del riesgo</t>
  </si>
  <si>
    <t>Período de ejecución</t>
  </si>
  <si>
    <t xml:space="preserve">Acciones </t>
  </si>
  <si>
    <t>Registro</t>
  </si>
  <si>
    <t>Gestión Jurídica</t>
  </si>
  <si>
    <t>Desconocimiento de la normatividad</t>
  </si>
  <si>
    <t>Emitir conceptos no acordes con la constitución y la ley</t>
  </si>
  <si>
    <t>Afectación de la imagen y credibilidad de la entidad</t>
  </si>
  <si>
    <t>Cumplimiento de los perfiles y funciones para el cargo.
Actualización permanente del normograma</t>
  </si>
  <si>
    <t>Revisión e identificación de nuevos riesgos de corrupción, sus causas y controles definidos.</t>
  </si>
  <si>
    <t>Actas de reunión de Grupos de Expertos</t>
  </si>
  <si>
    <t>18/11/2020
19/11/2020</t>
  </si>
  <si>
    <t>Mesas de trabajo Grupos de Expertos</t>
  </si>
  <si>
    <t>Líderes de procesos</t>
  </si>
  <si>
    <t>Cero eventos de  riesgo de corrupción presentados.
Cero riesgos de corrupción materializados</t>
  </si>
  <si>
    <t>Todos los procesos (*)</t>
  </si>
  <si>
    <t>Falta de seguimiento periódico de las actividades y planes</t>
  </si>
  <si>
    <t>Alteración de información reportada</t>
  </si>
  <si>
    <t>Afectación de la imagen y credibilidad de la entidad
Mostrar una gestión que difiere con la realidad</t>
  </si>
  <si>
    <t>Verificación de la información.
Control dual.</t>
  </si>
  <si>
    <t>Funcionarios que sobrepasan los límites de responsabilidad que les corresponden.
Asumir funciones que no son de la competencia de cada funcionario</t>
  </si>
  <si>
    <t>Extralimitación de funciones</t>
  </si>
  <si>
    <t>Afectación de la imagen y credibilidad de la entidad
Demandas contra la Entidad</t>
  </si>
  <si>
    <t>Segregación de funciones.
Cumplimiento de las obligaciones contractuales.
Capacitación en medidas disciplinarias.
Auditorías de control.</t>
  </si>
  <si>
    <t>Gestión de Informática
Administración de Cuentas
Gestión del Trámite
Gestión de Vivienda y Mercadeo
Gestión Documental</t>
  </si>
  <si>
    <t>Complicidad de funcionarios para cometer actividades de fraude
Falta de aseguramiento de la información</t>
  </si>
  <si>
    <t>Modificación de perfiles o alteración de la parametrización de los sistemas de información</t>
  </si>
  <si>
    <t>Pérdida de información
Pérdidas económicas</t>
  </si>
  <si>
    <t>Segregación de funciones.
Auditorías de control.
Diligenciamiento de formato de permisos informáticos.
Seguimiento y monitoreo a las modificaciones realizadas en base de datos.</t>
  </si>
  <si>
    <t xml:space="preserve">Ausencia de moralidad pública de los funcionarios
Clientelismo  y amiguismo
Omisión de procedimientos legales
</t>
  </si>
  <si>
    <t>Intercambio de favores, discrecionalidad en la toma de decisiones</t>
  </si>
  <si>
    <t>Afectación de la imagen y credibilidad de la entidad
Favorecer intereses particulares</t>
  </si>
  <si>
    <t>Cumplimiento de los manuales, procedimientos y demás documentos que soportan el proceso.
Capacitación en medidas disciplinarias.
Divulgación del Código de ética, integridad y conducta.</t>
  </si>
  <si>
    <t>Obtención de un beneficio particular</t>
  </si>
  <si>
    <t>Manipular o alterar información</t>
  </si>
  <si>
    <t>Cumplimiento de los manuales, procedimientos y demás documentos que soportan el proceso.
Backup diarios de la información.
Conciliaciones.</t>
  </si>
  <si>
    <t>Obtención de un beneficio particular
Falta de ética del funcionario</t>
  </si>
  <si>
    <t>Acceder sin autorización a la información</t>
  </si>
  <si>
    <t>Fuga de información de afiliados o de procesos internos</t>
  </si>
  <si>
    <t xml:space="preserve">Diligenciamiento de formato de permisos informáticos.
Restricción de ingreso a las áreas que manejan información sensible.
Custodia de dispositivos móviles y demás equipos electrónicos en áreas que manejan información sensible.
</t>
  </si>
  <si>
    <t>Gestión de Vivienda y Mercadeo</t>
  </si>
  <si>
    <t>Admisión inadecuada de proyectos inmobiliarios a cambio de dádivas ofrecidas por terceros</t>
  </si>
  <si>
    <t>Incumplimiento en las entregas de vivienda a los afiliados</t>
  </si>
  <si>
    <t>Análisis de documentos de inscripción.
Verificación de lista de chequeo.
Monitoreo de las listas vinculantes.
Validación y verificación de la información.
Consulta en CIFIN.</t>
  </si>
  <si>
    <t>Gestión de Finanzas y Crédito</t>
  </si>
  <si>
    <t>Falta de seguimiento de la ejecución presupuestal
Incumplimiento de la aplicación del manual presupuestal
Fallas en la planeación del presupuesto</t>
  </si>
  <si>
    <t>Uso indebido de rubros presupuestales</t>
  </si>
  <si>
    <t>Control dual de los datos o información.
Documentos del proceso.
Seguimiento a la ejecución presupuestal.
Cumplimiento del manual de presupuesto.</t>
  </si>
  <si>
    <t>Ausencia de moralidad pública de los funcionarios
Falta de aseguramiento de la información
Obtención de beneficios particulares</t>
  </si>
  <si>
    <t>Alteración de información con el fin de otorgar Leasing Habitacional a afiliados que no cumplen los requisitos</t>
  </si>
  <si>
    <t>Cumplimiento de los manuales, procedimientos y demás documentos que soportan el proceso.
Comité de Crédito.
Control dual.</t>
  </si>
  <si>
    <t>Gestión de Tesorería</t>
  </si>
  <si>
    <t>Favorecer a un intermediario del mercado de valores en la negociación de títulos valores</t>
  </si>
  <si>
    <t>Disminución de rendimientos financieros</t>
  </si>
  <si>
    <t xml:space="preserve">Monitoreo y seguimiento de las operaciones acordes con las tasas de cierre a mercado.
</t>
  </si>
  <si>
    <t>Falta de seguimiento a las tasas ofrecidas en el mercado</t>
  </si>
  <si>
    <t>Toma de decisiones sobre el manejo de recursos líquidos  de la Entidad a cambio de dádivas ofrecidas por terceros</t>
  </si>
  <si>
    <t>Concentración de recursos en un solo banco</t>
  </si>
  <si>
    <t xml:space="preserve">Diversificación del disponible en los 3 bancos que ofrezcan mejores tasas.
Monitoreo y seguimiento diario de riesgo de liquidez. </t>
  </si>
  <si>
    <t>Administración de Cuentas
Gestión del Trámite
Gestión de Vivienda y Mercadeo</t>
  </si>
  <si>
    <t>Favorecer a terceros
Obtener un beneficio particular</t>
  </si>
  <si>
    <t>Alterar documentos recibidos en el proceso</t>
  </si>
  <si>
    <t>Apropiación indebida de recursos</t>
  </si>
  <si>
    <t>Cumplimiento de los manuales, procedimientos y demás documentos que soportan el proceso.
Escaneo de documentos.
Lista de chequeo.
Verificación de la información.
Control dual.</t>
  </si>
  <si>
    <t>Gestión de Contratación</t>
  </si>
  <si>
    <t>Filtración de información de procesos de contratación</t>
  </si>
  <si>
    <t>Fuga de información de afiliados o de procesos internos
Posibles demandas legales</t>
  </si>
  <si>
    <t>Acuerdo de confidencialidad.
Monitoreo y seguimiento al proceso.
Cumplimiento de los manuales, procedimientos y demás documentos que soportan el proceso.</t>
  </si>
  <si>
    <t>Direccionamiento de los pliegos de condiciones para la contratación de la Entidad con terceros</t>
  </si>
  <si>
    <t>Demoras en el proceso
Posibles demandas legales</t>
  </si>
  <si>
    <t>Revisión de las solicitudes de necesidades de contratación.
Cumplimiento de los manuales, procedimientos y demás documentos que soportan el proceso.
Realización de estudios previos y estudios de mercado.
Comité evaluador de las propuestas.</t>
  </si>
  <si>
    <t>Servicios Administrativos</t>
  </si>
  <si>
    <t>Falta de seguimiento y control</t>
  </si>
  <si>
    <t>Uso indebido de efectivo de las cajas menores</t>
  </si>
  <si>
    <t>Pérdidas económicas</t>
  </si>
  <si>
    <t>Conciliaciones.
Monitoreo.
Validación de la información.
Arqueos de caja menor.</t>
  </si>
  <si>
    <t>Obtener un beneficio particular
Favorecer a terceros
Miedo a represalias
Desconocimiento de las instancias para denunciar</t>
  </si>
  <si>
    <t>Omitir denuncias de orden penal, disciplinaria, administrativo o fiscal para beneficiar a terceros</t>
  </si>
  <si>
    <t xml:space="preserve">Afectación de la imagen y credibilidad de la entidad
</t>
  </si>
  <si>
    <t>Verificación de los riesgos materializados.
Revisión de quejas y reclamos que ocasionen pérdidas económicas.
Auditorías internas.
Capacitación en medidas disciplinarias.
Campañas de valores institucionales.
Socialización de línea telefónica para denuncias.
Divulgación del Código de ética, integridad y conducta.</t>
  </si>
  <si>
    <t>Gestión Disciplinaria</t>
  </si>
  <si>
    <t>Favorecer a terceros
Obtener un beneficio particular</t>
  </si>
  <si>
    <t xml:space="preserve">
Complicidad de funcionarios para no iniciar procesos de investigación o archivar los existentes
</t>
  </si>
  <si>
    <t>Demoras en el proceso
Afectación de la imagen y credibilidad de la entidad</t>
  </si>
  <si>
    <t>Verificación de los riesgos materializados.
Revisión de quejas y reclamos que ocasionen pérdidas económicas.
Control dual de calendario de procesos a fin de hacer seguimiento a fechas de vencimiento.</t>
  </si>
  <si>
    <t>Ejercer presión sobre el contratista con el fin de obtener un beneficio particular</t>
  </si>
  <si>
    <t>Manipulación del contrato por parte del supervisor del mismo</t>
  </si>
  <si>
    <t xml:space="preserve">Verificación de informes de ejecución del contrato emitido por el supervisor.
Validación de la calificación del proveedor.
Seguimiento al cronograma del contrato.
</t>
  </si>
  <si>
    <t>Utilizar para beneficio propio o de terceros la información y datos a los que se tiene acceso por el ejercicio de sus funciones u obligaciones</t>
  </si>
  <si>
    <t xml:space="preserve">Designación objetiva de auditores.
Segregación de funciones.
Divulgación del Código de ética y conducta.
Capacitación en medidas disciplinarias.
</t>
  </si>
  <si>
    <t>Auditoría y Control</t>
  </si>
  <si>
    <t>Ausencia de moralidad pública de los funcionarios
Falta de aseguramiento de la información
Obtención de un beneficio particular</t>
  </si>
  <si>
    <t>Posibilidad de que el auditor incurra en cohecho</t>
  </si>
  <si>
    <t xml:space="preserve">
Divulgación del Código de ética, integridad y conducta.
Archivo y custodia de informes de auditoría.
Acuerdo de confidencialidad
</t>
  </si>
  <si>
    <t>Administración de Cuentas
Gestión del Trámite</t>
  </si>
  <si>
    <t>Falta de revisión detallada de los casos en que se autoriza el reintegro de dinero</t>
  </si>
  <si>
    <t>Autorizar reintegros de dinero sin  el cumplimiento de los procedimientos establecidos</t>
  </si>
  <si>
    <t>Pérdidas económicas
Posibles demandas legales
Afectación de la imagen y credibilidad de la entidad</t>
  </si>
  <si>
    <t xml:space="preserve">
Segregación de funciones
</t>
  </si>
  <si>
    <t>Los juzgados elaboran los títulos judiciales a nombre del apoderado de la Caja Promotora de Vivienda Militar y de Policía</t>
  </si>
  <si>
    <t>Desviación de los recursos provenientes del depósito de títulos judiciales</t>
  </si>
  <si>
    <t>Pérdidas económicas
Afectación de la imagen y credibilidad de la entidad</t>
  </si>
  <si>
    <t>Divulgación del Código de ética, integridad y conducta.
Monitoreo</t>
  </si>
  <si>
    <t>Gestión de Contratación
Gestión de Talento Humano</t>
  </si>
  <si>
    <t>Falta de verificación de los perfiles requeridos para que sean concordantes con las vacantes</t>
  </si>
  <si>
    <t>Contratar personal sin los requisitos, la experiencia y competencias para ejercer el cargo</t>
  </si>
  <si>
    <t>Posibles demandas legales
Afectación de la imagen y credibilidad de la entidad</t>
  </si>
  <si>
    <t>Validación y verificación de la información
Verificación lista de chequeo
Revisión de la solicitud de las necesidades de contratación</t>
  </si>
  <si>
    <t>* Procesos: Gestión Estratégica; Gestión del Riesgo; Gestión de Informática; Gestión Jurídica; Auditoría y Control; Gestión del Trámite; Administración de Cuentas; Gestión del SAC; Gestión de Tesorería; Gestión de Finanzas y Crédito; Gestión del Talento Humano; Gestión de Contratación; Gestión Documental; Servicios Administrativos; Gestión Disciplinaria; Gestión de Comunicaciones; Gestión de Vivienda y Mercadeo.</t>
  </si>
  <si>
    <t>Política de Riesgos de Corrupción</t>
  </si>
  <si>
    <t xml:space="preserve">
La Caja Promotora de Vivienda Militar y de Policía se enfoca en la identificación, evaluación y definición de controles a los riesgos de corrupción, buscando la prevención, disminución o transferencia de éstos, entendidos como la posibilidad de que por acción u omisión, mediante el uso indebido del poder, de los recursos o de la información, se afecten los intereses de la Entidad y de las partes interesadas en beneficio de un particular, causando un impacto inaceptable e intolerable.
</t>
  </si>
  <si>
    <t>Consulta/Divulgación</t>
  </si>
  <si>
    <t>El mapa de riesgos de corrupción de la Caja Promotora de Vivienda Militar y de Policía, se encuentra disponible para su consulta en la página web.</t>
  </si>
  <si>
    <t>BAJO</t>
  </si>
  <si>
    <t>Falta de declaración de los Conflictos de interés</t>
  </si>
  <si>
    <t>Afectación a la reputación de la Entidad
Pérdida de recursos económicos
Sanciones
Posibles demandas legales</t>
  </si>
  <si>
    <t>Creación y seguimiento a riesgo de conflicto de interés, sus causas y controles definidos.</t>
  </si>
  <si>
    <t>Matriz actualizada</t>
  </si>
  <si>
    <t>Líder de proceso Gestión del Riesgo</t>
  </si>
  <si>
    <t>Inicia seguimiento mediante Plan Anticorrupción correspondiente al II cuatrimestre de 2021</t>
  </si>
  <si>
    <t>Formato de Conflicto de Interés diligenciado
Actualización anual de la declaración de bienes y rentas
Actualización de información en el SIGEP
Formato de conocimiento del cliente diligenciado</t>
  </si>
  <si>
    <t>Debilidades en el proceso de vinculación o contratación de personal  para la Entidad.</t>
  </si>
  <si>
    <t>Mesa de trabajo Oficina Asesora de Gestión del Riesgo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</si>
</sst>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2E74B5"/>
      <name val="Calibri"/>
      <family val="2"/>
      <scheme val="minor"/>
    </font>
    <font>
      <b/>
      <sz val="24"/>
      <color rgb="FF2E74B5"/>
      <name val="Calibri"/>
      <family val="2"/>
      <scheme val="minor"/>
    </font>
    <font>
      <b/>
      <sz val="8"/>
      <color rgb="FF2E74B5"/>
      <name val="Calibri"/>
      <family val="2"/>
      <scheme val="minor"/>
    </font>
    <font>
      <sz val="8"/>
      <color rgb="FF2E74B5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color rgb="FF2E74B5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rgb="FF2E74B5"/>
      </left>
      <right/>
      <top style="medium">
        <color rgb="FF2E74B5"/>
      </top>
      <bottom/>
      <diagonal/>
    </border>
    <border>
      <left/>
      <right/>
      <top style="medium">
        <color rgb="FF2E74B5"/>
      </top>
      <bottom/>
      <diagonal/>
    </border>
    <border>
      <left/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/>
      <top/>
      <bottom style="medium">
        <color rgb="FF2E74B5"/>
      </bottom>
      <diagonal/>
    </border>
    <border>
      <left/>
      <right/>
      <top/>
      <bottom style="medium">
        <color rgb="FF2E74B5"/>
      </bottom>
      <diagonal/>
    </border>
    <border>
      <left/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/>
      <top style="medium">
        <color rgb="FF2E74B5"/>
      </top>
      <bottom style="medium">
        <color rgb="FF2E74B5"/>
      </bottom>
      <diagonal/>
    </border>
    <border>
      <left/>
      <right/>
      <top style="medium">
        <color rgb="FF2E74B5"/>
      </top>
      <bottom style="medium">
        <color rgb="FF2E74B5"/>
      </bottom>
      <diagonal/>
    </border>
    <border>
      <left/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/>
      <diagonal/>
    </border>
    <border>
      <left style="medium">
        <color rgb="FF2E74B5"/>
      </left>
      <right style="medium">
        <color rgb="FF2E74B5"/>
      </right>
      <top/>
      <bottom/>
      <diagonal/>
    </border>
    <border>
      <left style="medium">
        <color rgb="FF2E74B5"/>
      </left>
      <right/>
      <top/>
      <bottom/>
      <diagonal/>
    </border>
    <border>
      <left/>
      <right style="medium">
        <color rgb="FF2E74B5"/>
      </right>
      <top/>
      <bottom/>
      <diagonal/>
    </border>
    <border>
      <left style="medium">
        <color rgb="FF2E74B5"/>
      </left>
      <right style="medium">
        <color rgb="FF2E74B5"/>
      </right>
      <top/>
      <bottom style="medium">
        <color rgb="FF2E74B5"/>
      </bottom>
      <diagonal/>
    </border>
    <border>
      <left style="medium">
        <color rgb="FF2E74B5"/>
      </left>
      <right style="medium">
        <color rgb="FF2E74B5"/>
      </right>
      <top/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theme="4"/>
      </bottom>
      <diagonal/>
    </border>
    <border>
      <left style="medium">
        <color theme="4"/>
      </left>
      <right/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rgb="FF2E74B5"/>
      </top>
      <bottom style="medium">
        <color rgb="FF2E74B5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thin">
        <color indexed="64"/>
      </right>
      <top style="medium">
        <color theme="4"/>
      </top>
      <bottom/>
      <diagonal/>
    </border>
    <border>
      <left style="medium">
        <color rgb="FF2E74B5"/>
      </left>
      <right style="medium">
        <color rgb="FF2E74B5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medium">
        <color rgb="FF2E74B5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 style="medium">
        <color theme="4"/>
      </bottom>
      <diagonal/>
    </border>
    <border>
      <left style="medium">
        <color rgb="FF2E74B5"/>
      </left>
      <right style="medium">
        <color theme="4"/>
      </right>
      <top style="medium">
        <color rgb="FF2E74B5"/>
      </top>
      <bottom/>
      <diagonal/>
    </border>
    <border>
      <left style="medium">
        <color rgb="FF2E74B5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rgb="FF2E74B5"/>
      </left>
      <right style="medium">
        <color rgb="FF2E74B5"/>
      </right>
      <top style="medium">
        <color rgb="FF2E74B5"/>
      </top>
      <bottom style="thin">
        <color indexed="6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 style="medium">
        <color rgb="FF2E74B5"/>
      </left>
      <right/>
      <top style="medium">
        <color theme="4"/>
      </top>
      <bottom/>
      <diagonal/>
    </border>
    <border>
      <left style="medium">
        <color rgb="FF2E74B5"/>
      </left>
      <right/>
      <top style="medium">
        <color rgb="FF2E74B5"/>
      </top>
      <bottom style="medium">
        <color theme="3"/>
      </bottom>
      <diagonal/>
    </border>
    <border>
      <left/>
      <right style="medium">
        <color rgb="FF2E74B5"/>
      </right>
      <top style="medium">
        <color rgb="FF2E74B5"/>
      </top>
      <bottom style="medium">
        <color theme="3"/>
      </bottom>
      <diagonal/>
    </border>
    <border>
      <left style="medium">
        <color indexed="64"/>
      </left>
      <right/>
      <top style="medium">
        <color theme="3"/>
      </top>
      <bottom style="medium">
        <color rgb="FF2E74B5"/>
      </bottom>
      <diagonal/>
    </border>
    <border>
      <left/>
      <right style="medium">
        <color rgb="FF2E74B5"/>
      </right>
      <top style="medium">
        <color theme="3"/>
      </top>
      <bottom style="medium">
        <color rgb="FF2E74B5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4" fontId="5" fillId="0" borderId="19" xfId="0" applyNumberFormat="1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3" borderId="23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0" fillId="3" borderId="0" xfId="0" applyFill="1"/>
    <xf numFmtId="0" fontId="1" fillId="3" borderId="35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6" fillId="3" borderId="19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29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89" wrapText="1"/>
    </xf>
    <xf numFmtId="0" fontId="4" fillId="2" borderId="11" xfId="0" applyFont="1" applyFill="1" applyBorder="1" applyAlignment="1">
      <alignment horizontal="center" vertical="center" textRotation="89" wrapText="1"/>
    </xf>
    <xf numFmtId="0" fontId="0" fillId="3" borderId="0" xfId="0" applyFill="1"/>
    <xf numFmtId="0" fontId="7" fillId="3" borderId="30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416722</xdr:colOff>
      <xdr:row>0</xdr:row>
      <xdr:rowOff>370416</xdr:rowOff>
    </xdr:from>
    <xdr:to>
      <xdr:col>21</xdr:col>
      <xdr:colOff>317504</xdr:colOff>
      <xdr:row>1</xdr:row>
      <xdr:rowOff>359832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9622FE-A5A7-47C4-B99D-DE0D3AE3154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422" y="370416"/>
          <a:ext cx="16236157" cy="10181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593C-4B50-4100-8AAE-0814DD1A5F6B}">
  <dimension ref="B1:E6"/>
  <sheetViews>
    <sheetView workbookViewId="0">
      <selection activeCell="E5" sqref="E5"/>
    </sheetView>
  </sheetViews>
  <sheetFormatPr baseColWidth="10" defaultRowHeight="15" x14ac:dyDescent="0.25"/>
  <cols>
    <col min="2" max="2" width="20.5703125" customWidth="1"/>
    <col min="3" max="3" width="17.28515625" customWidth="1"/>
    <col min="5" max="5" width="14.85546875" bestFit="1" customWidth="1"/>
  </cols>
  <sheetData>
    <row r="1" spans="2:5" x14ac:dyDescent="0.25">
      <c r="B1" s="1" t="s">
        <v>0</v>
      </c>
      <c r="C1" s="1" t="s">
        <v>1</v>
      </c>
      <c r="E1" t="s">
        <v>2</v>
      </c>
    </row>
    <row r="2" spans="2:5" x14ac:dyDescent="0.25">
      <c r="B2" s="2" t="s">
        <v>3</v>
      </c>
      <c r="C2" s="2" t="s">
        <v>4</v>
      </c>
      <c r="E2" t="s">
        <v>5</v>
      </c>
    </row>
    <row r="3" spans="2:5" x14ac:dyDescent="0.25">
      <c r="B3" s="2" t="s">
        <v>6</v>
      </c>
      <c r="C3" s="2" t="s">
        <v>7</v>
      </c>
      <c r="E3" t="s">
        <v>8</v>
      </c>
    </row>
    <row r="4" spans="2:5" x14ac:dyDescent="0.25">
      <c r="B4" s="2" t="s">
        <v>9</v>
      </c>
      <c r="C4" s="2" t="s">
        <v>10</v>
      </c>
      <c r="E4" t="s">
        <v>11</v>
      </c>
    </row>
    <row r="5" spans="2:5" x14ac:dyDescent="0.25">
      <c r="B5" s="2" t="s">
        <v>12</v>
      </c>
      <c r="C5" s="2" t="s">
        <v>148</v>
      </c>
      <c r="E5" t="s">
        <v>13</v>
      </c>
    </row>
    <row r="6" spans="2:5" x14ac:dyDescent="0.25">
      <c r="B6" s="2" t="s">
        <v>14</v>
      </c>
      <c r="C6" s="2"/>
    </row>
  </sheetData>
  <sheetProtection algorithmName="SHA-512" hashValue="BVzqCLSGH2T/BaEPwlqPOGYfspP8RRTv6RMpOqfcYuj3RrcDGK6qeZ08SUfgWIFZc6WriDOccM8HxVz9c5iyeA==" saltValue="F3GqavzYTj/bDLlhHOSKC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8D0C-39A6-416C-8BDB-EE921B160F0B}">
  <sheetPr>
    <tabColor rgb="FFFFFF00"/>
  </sheetPr>
  <dimension ref="A1:AE58"/>
  <sheetViews>
    <sheetView tabSelected="1" zoomScale="80" zoomScaleNormal="80" workbookViewId="0">
      <selection activeCell="A33" sqref="A33:V33"/>
    </sheetView>
  </sheetViews>
  <sheetFormatPr baseColWidth="10" defaultRowHeight="15" x14ac:dyDescent="0.25"/>
  <cols>
    <col min="1" max="1" width="21.140625" customWidth="1"/>
    <col min="2" max="2" width="22.7109375" customWidth="1"/>
    <col min="3" max="3" width="23" customWidth="1"/>
    <col min="4" max="4" width="22.28515625" customWidth="1"/>
    <col min="5" max="5" width="11.42578125" customWidth="1"/>
    <col min="6" max="6" width="2.7109375" hidden="1" customWidth="1"/>
    <col min="7" max="7" width="15.5703125" customWidth="1"/>
    <col min="8" max="8" width="7.28515625" hidden="1" customWidth="1"/>
    <col min="9" max="9" width="11" customWidth="1"/>
    <col min="10" max="10" width="26.42578125" customWidth="1"/>
    <col min="11" max="11" width="13.28515625" customWidth="1"/>
    <col min="12" max="12" width="4.28515625" hidden="1" customWidth="1"/>
    <col min="13" max="13" width="12.7109375" bestFit="1" customWidth="1"/>
    <col min="14" max="14" width="17.85546875" hidden="1" customWidth="1"/>
    <col min="15" max="15" width="9.5703125" customWidth="1"/>
    <col min="16" max="16" width="11.140625" customWidth="1"/>
    <col min="17" max="17" width="17" customWidth="1"/>
    <col min="18" max="18" width="10.85546875" customWidth="1"/>
    <col min="19" max="19" width="9.140625" customWidth="1"/>
    <col min="20" max="20" width="14.28515625" customWidth="1"/>
    <col min="21" max="21" width="14.5703125" customWidth="1"/>
    <col min="22" max="22" width="19.42578125" customWidth="1"/>
    <col min="23" max="31" width="11.42578125" style="35"/>
  </cols>
  <sheetData>
    <row r="1" spans="1:22" ht="81" customHeight="1" x14ac:dyDescent="0.25">
      <c r="A1" s="41"/>
      <c r="B1" s="42"/>
      <c r="C1" s="42"/>
      <c r="D1" s="45" t="s">
        <v>15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6"/>
    </row>
    <row r="2" spans="1:22" ht="60.75" customHeight="1" thickBot="1" x14ac:dyDescent="0.3">
      <c r="A2" s="43"/>
      <c r="B2" s="44"/>
      <c r="C2" s="44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ht="36" customHeight="1" thickBot="1" x14ac:dyDescent="0.3">
      <c r="A3" s="49" t="s">
        <v>16</v>
      </c>
      <c r="B3" s="50"/>
      <c r="C3" s="50"/>
      <c r="D3" s="51"/>
      <c r="E3" s="49" t="s">
        <v>17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49" t="s">
        <v>18</v>
      </c>
      <c r="T3" s="50"/>
      <c r="U3" s="50"/>
      <c r="V3" s="51"/>
    </row>
    <row r="4" spans="1:22" ht="29.25" customHeight="1" thickBot="1" x14ac:dyDescent="0.3">
      <c r="A4" s="52" t="s">
        <v>19</v>
      </c>
      <c r="B4" s="52" t="s">
        <v>20</v>
      </c>
      <c r="C4" s="52" t="s">
        <v>21</v>
      </c>
      <c r="D4" s="52" t="s">
        <v>22</v>
      </c>
      <c r="E4" s="55" t="s">
        <v>23</v>
      </c>
      <c r="F4" s="56"/>
      <c r="G4" s="56"/>
      <c r="H4" s="56"/>
      <c r="I4" s="57"/>
      <c r="J4" s="58" t="s">
        <v>24</v>
      </c>
      <c r="K4" s="59"/>
      <c r="L4" s="59"/>
      <c r="M4" s="59"/>
      <c r="N4" s="59"/>
      <c r="O4" s="59"/>
      <c r="P4" s="60" t="s">
        <v>25</v>
      </c>
      <c r="Q4" s="61"/>
      <c r="R4" s="62"/>
      <c r="S4" s="38" t="s">
        <v>26</v>
      </c>
      <c r="T4" s="38" t="s">
        <v>27</v>
      </c>
      <c r="U4" s="38" t="s">
        <v>28</v>
      </c>
      <c r="V4" s="38" t="s">
        <v>29</v>
      </c>
    </row>
    <row r="5" spans="1:22" ht="15.75" customHeight="1" thickBot="1" x14ac:dyDescent="0.3">
      <c r="A5" s="53"/>
      <c r="B5" s="53"/>
      <c r="C5" s="53"/>
      <c r="D5" s="53"/>
      <c r="E5" s="58" t="s">
        <v>30</v>
      </c>
      <c r="F5" s="59"/>
      <c r="G5" s="59"/>
      <c r="H5" s="59"/>
      <c r="I5" s="66"/>
      <c r="J5" s="67" t="s">
        <v>31</v>
      </c>
      <c r="K5" s="64" t="s">
        <v>32</v>
      </c>
      <c r="L5" s="64"/>
      <c r="M5" s="64"/>
      <c r="N5" s="64"/>
      <c r="O5" s="64"/>
      <c r="P5" s="63"/>
      <c r="Q5" s="64"/>
      <c r="R5" s="65"/>
      <c r="S5" s="39"/>
      <c r="T5" s="39"/>
      <c r="U5" s="39"/>
      <c r="V5" s="39"/>
    </row>
    <row r="6" spans="1:22" ht="15.75" customHeight="1" x14ac:dyDescent="0.25">
      <c r="A6" s="53"/>
      <c r="B6" s="53"/>
      <c r="C6" s="53"/>
      <c r="D6" s="53"/>
      <c r="E6" s="38" t="s">
        <v>33</v>
      </c>
      <c r="F6" s="3"/>
      <c r="G6" s="38" t="s">
        <v>34</v>
      </c>
      <c r="H6" s="3"/>
      <c r="I6" s="70" t="s">
        <v>35</v>
      </c>
      <c r="J6" s="68"/>
      <c r="K6" s="38" t="s">
        <v>33</v>
      </c>
      <c r="L6" s="3"/>
      <c r="M6" s="38" t="s">
        <v>34</v>
      </c>
      <c r="N6" s="3"/>
      <c r="O6" s="38" t="s">
        <v>35</v>
      </c>
      <c r="P6" s="38" t="s">
        <v>36</v>
      </c>
      <c r="Q6" s="38" t="s">
        <v>37</v>
      </c>
      <c r="R6" s="38" t="s">
        <v>38</v>
      </c>
      <c r="S6" s="39"/>
      <c r="T6" s="39"/>
      <c r="U6" s="39"/>
      <c r="V6" s="39"/>
    </row>
    <row r="7" spans="1:22" ht="57" customHeight="1" thickBot="1" x14ac:dyDescent="0.3">
      <c r="A7" s="54"/>
      <c r="B7" s="54"/>
      <c r="C7" s="54"/>
      <c r="D7" s="54"/>
      <c r="E7" s="39"/>
      <c r="F7" s="4"/>
      <c r="G7" s="39"/>
      <c r="H7" s="4"/>
      <c r="I7" s="71"/>
      <c r="J7" s="69"/>
      <c r="K7" s="40"/>
      <c r="L7" s="5"/>
      <c r="M7" s="40"/>
      <c r="N7" s="5"/>
      <c r="O7" s="40"/>
      <c r="P7" s="40"/>
      <c r="Q7" s="40"/>
      <c r="R7" s="40"/>
      <c r="S7" s="40"/>
      <c r="T7" s="40"/>
      <c r="U7" s="40"/>
      <c r="V7" s="40"/>
    </row>
    <row r="8" spans="1:22" ht="86.25" customHeight="1" thickBot="1" x14ac:dyDescent="0.3">
      <c r="A8" s="6" t="s">
        <v>39</v>
      </c>
      <c r="B8" s="7" t="s">
        <v>40</v>
      </c>
      <c r="C8" s="8" t="s">
        <v>41</v>
      </c>
      <c r="D8" s="9" t="s">
        <v>42</v>
      </c>
      <c r="E8" s="10" t="s">
        <v>6</v>
      </c>
      <c r="F8" s="11">
        <f>IF(E8=FORMULAS!$B$2,5,IF(E8=FORMULAS!$B$3,4,IF(E8=FORMULAS!$B$4,3,IF(E8=FORMULAS!$B$5,2,1))))</f>
        <v>4</v>
      </c>
      <c r="G8" s="12" t="s">
        <v>4</v>
      </c>
      <c r="H8" s="11">
        <f>IF(G8=FORMULAS!$C$2,20,IF(G8=FORMULAS!$C$3,10,5))</f>
        <v>20</v>
      </c>
      <c r="I8" s="13" t="str">
        <f>IF(F8*H8&gt;=60,FORMULAS!$E$2,IF(F8*H8&gt;=30,FORMULAS!$E$2,IF(F8*H8&gt;=15,FORMULAS!$E$4,FORMULAS!$E$5)))</f>
        <v>EXTREMA</v>
      </c>
      <c r="J8" s="10" t="s">
        <v>43</v>
      </c>
      <c r="K8" s="10" t="s">
        <v>14</v>
      </c>
      <c r="L8" s="11">
        <f>IF(K8=FORMULAS!$B$2,5,IF(K8=FORMULAS!$B$3,4,IF(K8=FORMULAS!$B$4,3,IF(K8=FORMULAS!$B$5,2,1))))</f>
        <v>1</v>
      </c>
      <c r="M8" s="12" t="s">
        <v>10</v>
      </c>
      <c r="N8" s="11">
        <f>IF(M8=FORMULAS!$C$2,20,IF(M8=FORMULAS!$C$3,10,5))</f>
        <v>5</v>
      </c>
      <c r="O8" s="13" t="str">
        <f>IF(L8*N8&gt;=60,FORMULAS!$E$2,IF(L8*N8&gt;=30,FORMULAS!$E$3,IF(L8*N8&gt;=15,FORMULAS!$E$4,FORMULAS!$E$5)))</f>
        <v>BAJA</v>
      </c>
      <c r="P8" s="14">
        <v>2020</v>
      </c>
      <c r="Q8" s="10" t="s">
        <v>44</v>
      </c>
      <c r="R8" s="10" t="s">
        <v>45</v>
      </c>
      <c r="S8" s="15" t="s">
        <v>46</v>
      </c>
      <c r="T8" s="10" t="s">
        <v>47</v>
      </c>
      <c r="U8" s="10" t="s">
        <v>48</v>
      </c>
      <c r="V8" s="10" t="s">
        <v>49</v>
      </c>
    </row>
    <row r="9" spans="1:22" ht="86.25" customHeight="1" thickBot="1" x14ac:dyDescent="0.3">
      <c r="A9" s="16" t="s">
        <v>50</v>
      </c>
      <c r="B9" s="17" t="s">
        <v>51</v>
      </c>
      <c r="C9" s="18" t="s">
        <v>52</v>
      </c>
      <c r="D9" s="19" t="s">
        <v>53</v>
      </c>
      <c r="E9" s="11" t="s">
        <v>6</v>
      </c>
      <c r="F9" s="11">
        <f>IF(E9=FORMULAS!$B$2,5,IF(E9=FORMULAS!$B$3,4,IF(E9=FORMULAS!$B$4,3,IF(E9=FORMULAS!$B$5,2,1))))</f>
        <v>4</v>
      </c>
      <c r="G9" s="11" t="s">
        <v>4</v>
      </c>
      <c r="H9" s="11">
        <f>IF(G9=FORMULAS!$C$2,20,IF(G9=FORMULAS!$C$3,10,5))</f>
        <v>20</v>
      </c>
      <c r="I9" s="13" t="str">
        <f>IF(F9*H9&gt;=60,FORMULAS!$E$2,IF(F9*H9&gt;=30,FORMULAS!$E$2,IF(F9*H9&gt;=15,FORMULAS!$E$4,FORMULAS!$E$5)))</f>
        <v>EXTREMA</v>
      </c>
      <c r="J9" s="11" t="s">
        <v>54</v>
      </c>
      <c r="K9" s="10" t="s">
        <v>12</v>
      </c>
      <c r="L9" s="11">
        <f>IF(K9=FORMULAS!$B$2,5,IF(K9=FORMULAS!$B$3,4,IF(K9=FORMULAS!$B$4,3,IF(K9=FORMULAS!$B$5,2,1))))</f>
        <v>2</v>
      </c>
      <c r="M9" s="12" t="s">
        <v>10</v>
      </c>
      <c r="N9" s="11">
        <f>IF(M9=FORMULAS!$C$2,20,IF(M9=FORMULAS!$C$3,10,5))</f>
        <v>5</v>
      </c>
      <c r="O9" s="13" t="str">
        <f>IF(L9*N9&gt;=60,FORMULAS!$E$2,IF(L9*N9&gt;=30,FORMULAS!$E$3,IF(L9*N9&gt;=15,FORMULAS!$E$4,FORMULAS!$E$5)))</f>
        <v>BAJA</v>
      </c>
      <c r="P9" s="14">
        <v>2020</v>
      </c>
      <c r="Q9" s="10" t="s">
        <v>44</v>
      </c>
      <c r="R9" s="10" t="s">
        <v>45</v>
      </c>
      <c r="S9" s="15" t="s">
        <v>46</v>
      </c>
      <c r="T9" s="10" t="s">
        <v>47</v>
      </c>
      <c r="U9" s="10" t="s">
        <v>48</v>
      </c>
      <c r="V9" s="10" t="s">
        <v>49</v>
      </c>
    </row>
    <row r="10" spans="1:22" ht="121.5" customHeight="1" thickBot="1" x14ac:dyDescent="0.3">
      <c r="A10" s="16" t="s">
        <v>50</v>
      </c>
      <c r="B10" s="17" t="s">
        <v>55</v>
      </c>
      <c r="C10" s="18" t="s">
        <v>56</v>
      </c>
      <c r="D10" s="19" t="s">
        <v>57</v>
      </c>
      <c r="E10" s="11" t="s">
        <v>6</v>
      </c>
      <c r="F10" s="11">
        <f>IF(E10=FORMULAS!$B$2,5,IF(E10=FORMULAS!$B$3,4,IF(E10=FORMULAS!$B$4,3,IF(E10=FORMULAS!$B$5,2,1))))</f>
        <v>4</v>
      </c>
      <c r="G10" s="11" t="s">
        <v>4</v>
      </c>
      <c r="H10" s="11">
        <f>IF(G10=FORMULAS!$C$2,20,IF(G10=FORMULAS!$C$3,10,5))</f>
        <v>20</v>
      </c>
      <c r="I10" s="13" t="str">
        <f>IF(F10*H10&gt;=60,FORMULAS!$E$2,IF(F10*H10&gt;=30,FORMULAS!$E$3,IF(F10*H10&gt;=15,FORMULAS!$E$4,FORMULAS!$E$5)))</f>
        <v>EXTREMA</v>
      </c>
      <c r="J10" s="11" t="s">
        <v>58</v>
      </c>
      <c r="K10" s="10" t="s">
        <v>14</v>
      </c>
      <c r="L10" s="11">
        <f>IF(K10=FORMULAS!$B$2,5,IF(K10=FORMULAS!$B$3,4,IF(K10=FORMULAS!$B$4,3,IF(K10=FORMULAS!$B$5,2,1))))</f>
        <v>1</v>
      </c>
      <c r="M10" s="12" t="s">
        <v>10</v>
      </c>
      <c r="N10" s="11">
        <f>IF(M10=FORMULAS!$C$2,20,IF(M10=FORMULAS!$C$3,10,5))</f>
        <v>5</v>
      </c>
      <c r="O10" s="13" t="str">
        <f>IF(L10*N10&gt;=60,FORMULAS!$E$2,IF(L10*N10&gt;=30,FORMULAS!$E$3,IF(L10*N10&gt;=15,FORMULAS!$E$4,FORMULAS!$E$5)))</f>
        <v>BAJA</v>
      </c>
      <c r="P10" s="14">
        <v>2020</v>
      </c>
      <c r="Q10" s="10" t="s">
        <v>44</v>
      </c>
      <c r="R10" s="10" t="s">
        <v>45</v>
      </c>
      <c r="S10" s="15" t="s">
        <v>46</v>
      </c>
      <c r="T10" s="10" t="s">
        <v>47</v>
      </c>
      <c r="U10" s="10" t="s">
        <v>48</v>
      </c>
      <c r="V10" s="10" t="s">
        <v>49</v>
      </c>
    </row>
    <row r="11" spans="1:22" ht="141" customHeight="1" thickBot="1" x14ac:dyDescent="0.3">
      <c r="A11" s="20" t="s">
        <v>59</v>
      </c>
      <c r="B11" s="17" t="s">
        <v>60</v>
      </c>
      <c r="C11" s="17" t="s">
        <v>61</v>
      </c>
      <c r="D11" s="19" t="s">
        <v>62</v>
      </c>
      <c r="E11" s="11" t="s">
        <v>6</v>
      </c>
      <c r="F11" s="11">
        <f>IF(E11=FORMULAS!$B$2,5,IF(E11=FORMULAS!$B$3,4,IF(E11=FORMULAS!$B$4,3,IF(E11=FORMULAS!$B$5,2,1))))</f>
        <v>4</v>
      </c>
      <c r="G11" s="11" t="s">
        <v>4</v>
      </c>
      <c r="H11" s="11">
        <f>IF(G11=FORMULAS!$C$2,20,IF(G11=FORMULAS!$C$3,10,5))</f>
        <v>20</v>
      </c>
      <c r="I11" s="13" t="str">
        <f>IF(F11*H11&gt;=60,FORMULAS!$E$2,IF(F11*H11&gt;=30,FORMULAS!$E$3,IF(F11*H11&gt;=15,FORMULAS!$E$4,FORMULAS!$E$5)))</f>
        <v>EXTREMA</v>
      </c>
      <c r="J11" s="11" t="s">
        <v>63</v>
      </c>
      <c r="K11" s="10" t="s">
        <v>12</v>
      </c>
      <c r="L11" s="11">
        <f>IF(K11=FORMULAS!$B$2,5,IF(K11=FORMULAS!$B$3,4,IF(K11=FORMULAS!$B$4,3,IF(K11=FORMULAS!$B$5,2,1))))</f>
        <v>2</v>
      </c>
      <c r="M11" s="12" t="s">
        <v>10</v>
      </c>
      <c r="N11" s="11">
        <f>IF(M11=FORMULAS!$C$2,20,IF(M11=FORMULAS!$C$3,10,5))</f>
        <v>5</v>
      </c>
      <c r="O11" s="13" t="str">
        <f>IF(L11*N11&gt;=60,FORMULAS!$E$2,IF(L11*N11&gt;=30,FORMULAS!$E$3,IF(L11*N11&gt;=15,FORMULAS!$E$4,FORMULAS!$E$5)))</f>
        <v>BAJA</v>
      </c>
      <c r="P11" s="14">
        <v>2020</v>
      </c>
      <c r="Q11" s="10" t="s">
        <v>44</v>
      </c>
      <c r="R11" s="10" t="s">
        <v>45</v>
      </c>
      <c r="S11" s="15" t="s">
        <v>46</v>
      </c>
      <c r="T11" s="10" t="s">
        <v>47</v>
      </c>
      <c r="U11" s="10" t="s">
        <v>48</v>
      </c>
      <c r="V11" s="10" t="s">
        <v>49</v>
      </c>
    </row>
    <row r="12" spans="1:22" ht="121.5" customHeight="1" thickBot="1" x14ac:dyDescent="0.3">
      <c r="A12" s="16" t="s">
        <v>50</v>
      </c>
      <c r="B12" s="17" t="s">
        <v>64</v>
      </c>
      <c r="C12" s="18" t="s">
        <v>65</v>
      </c>
      <c r="D12" s="19" t="s">
        <v>66</v>
      </c>
      <c r="E12" s="11" t="s">
        <v>6</v>
      </c>
      <c r="F12" s="11">
        <f>IF(E12=FORMULAS!$B$2,5,IF(E12=FORMULAS!$B$3,4,IF(E12=FORMULAS!$B$4,3,IF(E12=FORMULAS!$B$5,2,1))))</f>
        <v>4</v>
      </c>
      <c r="G12" s="11" t="s">
        <v>4</v>
      </c>
      <c r="H12" s="11">
        <f>IF(G12=FORMULAS!$C$2,20,IF(G12=FORMULAS!$C$3,10,5))</f>
        <v>20</v>
      </c>
      <c r="I12" s="13" t="str">
        <f>IF(F12*H12&gt;=60,FORMULAS!$E$2,IF(F12*H12&gt;=30,FORMULAS!$E$3,IF(F12*H12&gt;=15,FORMULAS!$E$4,FORMULAS!$E$5)))</f>
        <v>EXTREMA</v>
      </c>
      <c r="J12" s="11" t="s">
        <v>67</v>
      </c>
      <c r="K12" s="10" t="s">
        <v>12</v>
      </c>
      <c r="L12" s="11">
        <f>IF(K12=FORMULAS!$B$2,5,IF(K12=FORMULAS!$B$3,4,IF(K12=FORMULAS!$B$4,3,IF(K12=FORMULAS!$B$5,2,1))))</f>
        <v>2</v>
      </c>
      <c r="M12" s="12" t="s">
        <v>10</v>
      </c>
      <c r="N12" s="11">
        <f>IF(M12=FORMULAS!$C$2,20,IF(M12=FORMULAS!$C$3,10,5))</f>
        <v>5</v>
      </c>
      <c r="O12" s="13" t="str">
        <f>IF(L12*N12&gt;=60,FORMULAS!$E$2,IF(L12*N12&gt;=30,FORMULAS!$E$3,IF(L12*N12&gt;=15,FORMULAS!$E$4,FORMULAS!$E$5)))</f>
        <v>BAJA</v>
      </c>
      <c r="P12" s="14">
        <v>2020</v>
      </c>
      <c r="Q12" s="10" t="s">
        <v>44</v>
      </c>
      <c r="R12" s="10" t="s">
        <v>45</v>
      </c>
      <c r="S12" s="15" t="s">
        <v>46</v>
      </c>
      <c r="T12" s="10" t="s">
        <v>47</v>
      </c>
      <c r="U12" s="10" t="s">
        <v>48</v>
      </c>
      <c r="V12" s="10" t="s">
        <v>49</v>
      </c>
    </row>
    <row r="13" spans="1:22" ht="133.5" customHeight="1" thickBot="1" x14ac:dyDescent="0.3">
      <c r="A13" s="20" t="s">
        <v>59</v>
      </c>
      <c r="B13" s="17" t="s">
        <v>68</v>
      </c>
      <c r="C13" s="18" t="s">
        <v>69</v>
      </c>
      <c r="D13" s="7" t="s">
        <v>42</v>
      </c>
      <c r="E13" s="11" t="s">
        <v>6</v>
      </c>
      <c r="F13" s="11">
        <f>IF(E13=FORMULAS!$B$2,5,IF(E13=FORMULAS!$B$3,4,IF(E13=FORMULAS!$B$4,3,IF(E13=FORMULAS!$B$5,2,1))))</f>
        <v>4</v>
      </c>
      <c r="G13" s="11" t="s">
        <v>4</v>
      </c>
      <c r="H13" s="11">
        <f>IF(G13=FORMULAS!$C$2,20,IF(G13=FORMULAS!$C$3,10,5))</f>
        <v>20</v>
      </c>
      <c r="I13" s="13" t="str">
        <f>IF(F13*H13&gt;=60,FORMULAS!$E$2,IF(F13*H13&gt;=30,FORMULAS!$E$3,IF(F13*H13&gt;=15,FORMULAS!$E$4,FORMULAS!$E$5)))</f>
        <v>EXTREMA</v>
      </c>
      <c r="J13" s="11" t="s">
        <v>70</v>
      </c>
      <c r="K13" s="10" t="s">
        <v>12</v>
      </c>
      <c r="L13" s="11">
        <f>IF(K13=FORMULAS!$B$2,5,IF(K13=FORMULAS!$B$3,4,IF(K13=FORMULAS!$B$4,3,IF(K13=FORMULAS!$B$5,2,1))))</f>
        <v>2</v>
      </c>
      <c r="M13" s="12" t="s">
        <v>10</v>
      </c>
      <c r="N13" s="11">
        <f>IF(M13=FORMULAS!$C$2,20,IF(M13=FORMULAS!$C$3,10,5))</f>
        <v>5</v>
      </c>
      <c r="O13" s="13" t="str">
        <f>IF(L13*N13&gt;=60,FORMULAS!$E$2,IF(L13*N13&gt;=30,FORMULAS!$E$3,IF(L13*N13&gt;=15,FORMULAS!$E$4,FORMULAS!$E$5)))</f>
        <v>BAJA</v>
      </c>
      <c r="P13" s="14">
        <v>2020</v>
      </c>
      <c r="Q13" s="10" t="s">
        <v>44</v>
      </c>
      <c r="R13" s="10" t="s">
        <v>45</v>
      </c>
      <c r="S13" s="15" t="s">
        <v>46</v>
      </c>
      <c r="T13" s="10" t="s">
        <v>47</v>
      </c>
      <c r="U13" s="10" t="s">
        <v>48</v>
      </c>
      <c r="V13" s="10" t="s">
        <v>49</v>
      </c>
    </row>
    <row r="14" spans="1:22" ht="144.75" customHeight="1" thickBot="1" x14ac:dyDescent="0.3">
      <c r="A14" s="16" t="s">
        <v>59</v>
      </c>
      <c r="B14" s="17" t="s">
        <v>71</v>
      </c>
      <c r="C14" s="17" t="s">
        <v>72</v>
      </c>
      <c r="D14" s="19" t="s">
        <v>73</v>
      </c>
      <c r="E14" s="11" t="s">
        <v>6</v>
      </c>
      <c r="F14" s="11">
        <f>IF(E14=FORMULAS!$B$2,5,IF(E14=FORMULAS!$B$3,4,IF(E14=FORMULAS!$B$4,3,IF(E14=FORMULAS!$B$5,2,1))))</f>
        <v>4</v>
      </c>
      <c r="G14" s="11" t="s">
        <v>4</v>
      </c>
      <c r="H14" s="11">
        <f>IF(G14=FORMULAS!$C$2,20,IF(G14=FORMULAS!$C$3,10,5))</f>
        <v>20</v>
      </c>
      <c r="I14" s="34" t="str">
        <f>IF(F14*H14&gt;=60,FORMULAS!$E$2,IF(F14*H14&gt;=30,FORMULAS!$E$3,IF(F14*H14&gt;=15,FORMULAS!$E$4,FORMULAS!$E$5)))</f>
        <v>EXTREMA</v>
      </c>
      <c r="J14" s="11" t="s">
        <v>74</v>
      </c>
      <c r="K14" s="10" t="s">
        <v>12</v>
      </c>
      <c r="L14" s="11">
        <f>IF(K14=FORMULAS!$B$2,5,IF(K14=FORMULAS!$B$3,4,IF(K14=FORMULAS!$B$4,3,IF(K14=FORMULAS!$B$5,2,1))))</f>
        <v>2</v>
      </c>
      <c r="M14" s="12" t="s">
        <v>10</v>
      </c>
      <c r="N14" s="11">
        <f>IF(M14=FORMULAS!$C$2,20,IF(M14=FORMULAS!$C$3,10,5))</f>
        <v>5</v>
      </c>
      <c r="O14" s="13" t="str">
        <f>IF(L14*N14&gt;=60,FORMULAS!$E$2,IF(L14*N14&gt;=30,FORMULAS!$E$3,IF(L14*N14&gt;=15,FORMULAS!$E$4,FORMULAS!$E$5)))</f>
        <v>BAJA</v>
      </c>
      <c r="P14" s="14">
        <v>2020</v>
      </c>
      <c r="Q14" s="10" t="s">
        <v>44</v>
      </c>
      <c r="R14" s="10" t="s">
        <v>45</v>
      </c>
      <c r="S14" s="15" t="s">
        <v>46</v>
      </c>
      <c r="T14" s="10" t="s">
        <v>47</v>
      </c>
      <c r="U14" s="10" t="s">
        <v>48</v>
      </c>
      <c r="V14" s="10" t="s">
        <v>49</v>
      </c>
    </row>
    <row r="15" spans="1:22" ht="148.5" customHeight="1" thickBot="1" x14ac:dyDescent="0.3">
      <c r="A15" s="20" t="s">
        <v>75</v>
      </c>
      <c r="B15" s="17" t="s">
        <v>71</v>
      </c>
      <c r="C15" s="17" t="s">
        <v>76</v>
      </c>
      <c r="D15" s="19" t="s">
        <v>77</v>
      </c>
      <c r="E15" s="11" t="s">
        <v>6</v>
      </c>
      <c r="F15" s="11">
        <f>IF(E15=FORMULAS!$B$2,5,IF(E15=FORMULAS!$B$3,4,IF(E15=FORMULAS!$B$4,3,IF(E15=FORMULAS!$B$5,2,1))))</f>
        <v>4</v>
      </c>
      <c r="G15" s="11" t="s">
        <v>4</v>
      </c>
      <c r="H15" s="11">
        <f>IF(G15=FORMULAS!$C$2,20,IF(G15=FORMULAS!$C$3,10,5))</f>
        <v>20</v>
      </c>
      <c r="I15" s="13" t="str">
        <f>IF(F15*H15&gt;=60,FORMULAS!$E$2,IF(F15*H15&gt;=30,FORMULAS!$E$3,IF(F15*H15&gt;=15,FORMULAS!$E$4,FORMULAS!$E$5)))</f>
        <v>EXTREMA</v>
      </c>
      <c r="J15" s="11" t="s">
        <v>78</v>
      </c>
      <c r="K15" s="10" t="s">
        <v>14</v>
      </c>
      <c r="L15" s="11">
        <f>IF(K15=FORMULAS!$B$2,5,IF(K15=FORMULAS!$B$3,4,IF(K15=FORMULAS!$B$4,3,IF(K15=FORMULAS!$B$5,2,1))))</f>
        <v>1</v>
      </c>
      <c r="M15" s="12" t="s">
        <v>10</v>
      </c>
      <c r="N15" s="11">
        <f>IF(M15=FORMULAS!$C$2,20,IF(M15=FORMULAS!$C$3,10,5))</f>
        <v>5</v>
      </c>
      <c r="O15" s="13" t="str">
        <f>IF(L15*N15&gt;=60,FORMULAS!$E$2,IF(L15*N15&gt;=30,FORMULAS!$E$3,IF(L15*N15&gt;=15,FORMULAS!$E$4,FORMULAS!$E$5)))</f>
        <v>BAJA</v>
      </c>
      <c r="P15" s="14">
        <v>2020</v>
      </c>
      <c r="Q15" s="10" t="s">
        <v>44</v>
      </c>
      <c r="R15" s="10" t="s">
        <v>45</v>
      </c>
      <c r="S15" s="15" t="s">
        <v>46</v>
      </c>
      <c r="T15" s="10" t="s">
        <v>47</v>
      </c>
      <c r="U15" s="10" t="s">
        <v>48</v>
      </c>
      <c r="V15" s="10" t="s">
        <v>49</v>
      </c>
    </row>
    <row r="16" spans="1:22" ht="123.75" customHeight="1" thickBot="1" x14ac:dyDescent="0.3">
      <c r="A16" s="16" t="s">
        <v>79</v>
      </c>
      <c r="B16" s="17" t="s">
        <v>80</v>
      </c>
      <c r="C16" s="17" t="s">
        <v>81</v>
      </c>
      <c r="D16" s="21" t="s">
        <v>42</v>
      </c>
      <c r="E16" s="11" t="s">
        <v>6</v>
      </c>
      <c r="F16" s="11">
        <f>IF(E16=FORMULAS!$B$2,5,IF(E16=FORMULAS!$B$3,4,IF(E16=FORMULAS!$B$4,3,IF(E16=FORMULAS!$B$5,2,1))))</f>
        <v>4</v>
      </c>
      <c r="G16" s="11" t="s">
        <v>4</v>
      </c>
      <c r="H16" s="11">
        <f>IF(G16=FORMULAS!$C$2,20,IF(G16=FORMULAS!$C$3,10,5))</f>
        <v>20</v>
      </c>
      <c r="I16" s="13" t="str">
        <f>IF(F16*H16&gt;=60,FORMULAS!$E$2,IF(F16*H16&gt;=30,FORMULAS!$E$3,IF(F16*H16&gt;=15,FORMULAS!$E$4,FORMULAS!$E$5)))</f>
        <v>EXTREMA</v>
      </c>
      <c r="J16" s="11" t="s">
        <v>82</v>
      </c>
      <c r="K16" s="10" t="s">
        <v>12</v>
      </c>
      <c r="L16" s="11">
        <f>IF(K16=FORMULAS!$B$2,5,IF(K16=FORMULAS!$B$3,4,IF(K16=FORMULAS!$B$4,3,IF(K16=FORMULAS!$B$5,2,1))))</f>
        <v>2</v>
      </c>
      <c r="M16" s="12" t="s">
        <v>10</v>
      </c>
      <c r="N16" s="11">
        <f>IF(M16=FORMULAS!$C$2,20,IF(M16=FORMULAS!$C$3,10,5))</f>
        <v>5</v>
      </c>
      <c r="O16" s="13" t="str">
        <f>IF(L16*N16&gt;=60,FORMULAS!$E$2,IF(L16*N16&gt;=30,FORMULAS!$E$3,IF(L16*N16&gt;=15,FORMULAS!$E$4,FORMULAS!$E$5)))</f>
        <v>BAJA</v>
      </c>
      <c r="P16" s="14">
        <v>2020</v>
      </c>
      <c r="Q16" s="10" t="s">
        <v>44</v>
      </c>
      <c r="R16" s="10" t="s">
        <v>45</v>
      </c>
      <c r="S16" s="15" t="s">
        <v>46</v>
      </c>
      <c r="T16" s="10" t="s">
        <v>47</v>
      </c>
      <c r="U16" s="10" t="s">
        <v>48</v>
      </c>
      <c r="V16" s="10" t="s">
        <v>49</v>
      </c>
    </row>
    <row r="17" spans="1:22" ht="98.25" customHeight="1" thickBot="1" x14ac:dyDescent="0.3">
      <c r="A17" s="20" t="s">
        <v>75</v>
      </c>
      <c r="B17" s="17" t="s">
        <v>83</v>
      </c>
      <c r="C17" s="18" t="s">
        <v>84</v>
      </c>
      <c r="D17" s="7" t="s">
        <v>42</v>
      </c>
      <c r="E17" s="11" t="s">
        <v>6</v>
      </c>
      <c r="F17" s="11">
        <f>IF(E17=FORMULAS!$B$2,5,IF(E17=FORMULAS!$B$3,4,IF(E17=FORMULAS!$B$4,3,IF(E17=FORMULAS!$B$5,2,1))))</f>
        <v>4</v>
      </c>
      <c r="G17" s="11" t="s">
        <v>4</v>
      </c>
      <c r="H17" s="11">
        <f>IF(G17=FORMULAS!$C$2,20,IF(G17=FORMULAS!$C$3,10,5))</f>
        <v>20</v>
      </c>
      <c r="I17" s="13" t="str">
        <f>IF(F17*H17&gt;=60,FORMULAS!$E$2,IF(F17*H17&gt;=30,FORMULAS!$E$3,IF(F17*H17&gt;=15,FORMULAS!$E$4,FORMULAS!$E$5)))</f>
        <v>EXTREMA</v>
      </c>
      <c r="J17" s="11" t="s">
        <v>85</v>
      </c>
      <c r="K17" s="10" t="s">
        <v>14</v>
      </c>
      <c r="L17" s="11">
        <f>IF(K17=FORMULAS!$B$2,5,IF(K17=FORMULAS!$B$3,4,IF(K17=FORMULAS!$B$4,3,IF(K17=FORMULAS!$B$5,2,1))))</f>
        <v>1</v>
      </c>
      <c r="M17" s="12" t="s">
        <v>10</v>
      </c>
      <c r="N17" s="11">
        <f>IF(M17=FORMULAS!$C$2,20,IF(M17=FORMULAS!$C$3,10,5))</f>
        <v>5</v>
      </c>
      <c r="O17" s="13" t="str">
        <f>IF(L17*N17&gt;=60,FORMULAS!$E$2,IF(L17*N17&gt;=30,FORMULAS!$E$3,IF(L17*N17&gt;=15,FORMULAS!$E$4,FORMULAS!$E$5)))</f>
        <v>BAJA</v>
      </c>
      <c r="P17" s="14">
        <v>2020</v>
      </c>
      <c r="Q17" s="10" t="s">
        <v>44</v>
      </c>
      <c r="R17" s="10" t="s">
        <v>45</v>
      </c>
      <c r="S17" s="15" t="s">
        <v>46</v>
      </c>
      <c r="T17" s="10" t="s">
        <v>47</v>
      </c>
      <c r="U17" s="10" t="s">
        <v>48</v>
      </c>
      <c r="V17" s="10" t="s">
        <v>49</v>
      </c>
    </row>
    <row r="18" spans="1:22" ht="87" customHeight="1" thickBot="1" x14ac:dyDescent="0.3">
      <c r="A18" s="16" t="s">
        <v>86</v>
      </c>
      <c r="B18" s="17" t="s">
        <v>68</v>
      </c>
      <c r="C18" s="17" t="s">
        <v>87</v>
      </c>
      <c r="D18" s="19" t="s">
        <v>88</v>
      </c>
      <c r="E18" s="11" t="s">
        <v>6</v>
      </c>
      <c r="F18" s="11">
        <f>IF(E18=FORMULAS!$B$2,5,IF(E18=FORMULAS!$B$3,4,IF(E18=FORMULAS!$B$4,3,IF(E18=FORMULAS!$B$5,2,1))))</f>
        <v>4</v>
      </c>
      <c r="G18" s="11" t="s">
        <v>4</v>
      </c>
      <c r="H18" s="11">
        <f>IF(G18=FORMULAS!$C$2,20,IF(G18=FORMULAS!$C$3,10,5))</f>
        <v>20</v>
      </c>
      <c r="I18" s="13" t="str">
        <f>IF(F18*H18&gt;=60,FORMULAS!$E$2,IF(F18*H18&gt;=30,FORMULAS!$E$2,IF(F18*H18&gt;=15,FORMULAS!$E$4,FORMULAS!$E$5)))</f>
        <v>EXTREMA</v>
      </c>
      <c r="J18" s="11" t="s">
        <v>89</v>
      </c>
      <c r="K18" s="10" t="s">
        <v>12</v>
      </c>
      <c r="L18" s="11">
        <f>IF(K18=FORMULAS!$B$2,5,IF(K18=FORMULAS!$B$3,4,IF(K18=FORMULAS!$B$4,3,IF(K18=FORMULAS!$B$5,2,1))))</f>
        <v>2</v>
      </c>
      <c r="M18" s="12" t="s">
        <v>10</v>
      </c>
      <c r="N18" s="11">
        <f>IF(M18=FORMULAS!$C$2,20,IF(M18=FORMULAS!$C$3,10,5))</f>
        <v>5</v>
      </c>
      <c r="O18" s="13" t="str">
        <f>IF(L18*N18&gt;=60,FORMULAS!$E$2,IF(L18*N18&gt;=30,FORMULAS!$E$3,IF(L18*N18&gt;=15,FORMULAS!$E$4,FORMULAS!$E$5)))</f>
        <v>BAJA</v>
      </c>
      <c r="P18" s="14">
        <v>2020</v>
      </c>
      <c r="Q18" s="10" t="s">
        <v>44</v>
      </c>
      <c r="R18" s="10" t="s">
        <v>45</v>
      </c>
      <c r="S18" s="15" t="s">
        <v>46</v>
      </c>
      <c r="T18" s="10" t="s">
        <v>47</v>
      </c>
      <c r="U18" s="10" t="s">
        <v>48</v>
      </c>
      <c r="V18" s="10" t="s">
        <v>49</v>
      </c>
    </row>
    <row r="19" spans="1:22" ht="87.75" customHeight="1" thickBot="1" x14ac:dyDescent="0.3">
      <c r="A19" s="16" t="s">
        <v>86</v>
      </c>
      <c r="B19" s="17" t="s">
        <v>90</v>
      </c>
      <c r="C19" s="17" t="s">
        <v>91</v>
      </c>
      <c r="D19" s="19" t="s">
        <v>92</v>
      </c>
      <c r="E19" s="11" t="s">
        <v>6</v>
      </c>
      <c r="F19" s="11">
        <f>IF(E19=FORMULAS!$B$2,5,IF(E19=FORMULAS!$B$3,4,IF(E19=FORMULAS!$B$4,3,IF(E19=FORMULAS!$B$5,2,1))))</f>
        <v>4</v>
      </c>
      <c r="G19" s="11" t="s">
        <v>4</v>
      </c>
      <c r="H19" s="11">
        <f>IF(G19=FORMULAS!$C$2,20,IF(G19=FORMULAS!$C$3,10,5))</f>
        <v>20</v>
      </c>
      <c r="I19" s="13" t="str">
        <f>IF(F19*H19&gt;=60,FORMULAS!$E$2,IF(F19*H19&gt;=30,FORMULAS!$E$3,IF(F19*H19&gt;=15,FORMULAS!$E$4,FORMULAS!$E$5)))</f>
        <v>EXTREMA</v>
      </c>
      <c r="J19" s="11" t="s">
        <v>93</v>
      </c>
      <c r="K19" s="10" t="s">
        <v>14</v>
      </c>
      <c r="L19" s="11">
        <f>IF(K19=FORMULAS!$B$2,5,IF(K19=FORMULAS!$B$3,4,IF(K19=FORMULAS!$B$4,3,IF(K19=FORMULAS!$B$5,2,1))))</f>
        <v>1</v>
      </c>
      <c r="M19" s="12" t="s">
        <v>10</v>
      </c>
      <c r="N19" s="11">
        <f>IF(M19=FORMULAS!$C$2,20,IF(M19=FORMULAS!$C$3,10,5))</f>
        <v>5</v>
      </c>
      <c r="O19" s="13" t="str">
        <f>IF(L19*N19&gt;=60,FORMULAS!$E$2,IF(L19*N19&gt;=30,FORMULAS!$E$3,IF(L19*N19&gt;=15,FORMULAS!$E$4,FORMULAS!$E$5)))</f>
        <v>BAJA</v>
      </c>
      <c r="P19" s="14">
        <v>2020</v>
      </c>
      <c r="Q19" s="10" t="s">
        <v>44</v>
      </c>
      <c r="R19" s="10" t="s">
        <v>45</v>
      </c>
      <c r="S19" s="15" t="s">
        <v>46</v>
      </c>
      <c r="T19" s="10" t="s">
        <v>47</v>
      </c>
      <c r="U19" s="10" t="s">
        <v>48</v>
      </c>
      <c r="V19" s="10" t="s">
        <v>49</v>
      </c>
    </row>
    <row r="20" spans="1:22" ht="143.25" customHeight="1" thickBot="1" x14ac:dyDescent="0.3">
      <c r="A20" s="20" t="s">
        <v>94</v>
      </c>
      <c r="B20" s="17" t="s">
        <v>95</v>
      </c>
      <c r="C20" s="18" t="s">
        <v>96</v>
      </c>
      <c r="D20" s="19" t="s">
        <v>97</v>
      </c>
      <c r="E20" s="11" t="s">
        <v>6</v>
      </c>
      <c r="F20" s="11">
        <f>IF(E20=FORMULAS!$B$2,5,IF(E20=FORMULAS!$B$3,4,IF(E20=FORMULAS!$B$4,3,IF(E20=FORMULAS!$B$5,2,1))))</f>
        <v>4</v>
      </c>
      <c r="G20" s="11" t="s">
        <v>4</v>
      </c>
      <c r="H20" s="11">
        <f>IF(G20=FORMULAS!$C$2,20,IF(G20=FORMULAS!$C$3,10,5))</f>
        <v>20</v>
      </c>
      <c r="I20" s="13" t="str">
        <f>IF(F20*H20&gt;=60,FORMULAS!$E$2,IF(F20*H20&gt;=30,FORMULAS!$E$3,IF(F20*H20&gt;=15,FORMULAS!$E$4,FORMULAS!$E$5)))</f>
        <v>EXTREMA</v>
      </c>
      <c r="J20" s="11" t="s">
        <v>98</v>
      </c>
      <c r="K20" s="10" t="s">
        <v>12</v>
      </c>
      <c r="L20" s="11">
        <f>IF(K20=FORMULAS!$B$2,5,IF(K20=FORMULAS!$B$3,4,IF(K20=FORMULAS!$B$4,3,IF(K20=FORMULAS!$B$5,2,1))))</f>
        <v>2</v>
      </c>
      <c r="M20" s="12" t="s">
        <v>10</v>
      </c>
      <c r="N20" s="11">
        <f>IF(M20=FORMULAS!$C$2,20,IF(M20=FORMULAS!$C$3,10,5))</f>
        <v>5</v>
      </c>
      <c r="O20" s="13" t="str">
        <f>IF(L20*N20&gt;=60,FORMULAS!$E$2,IF(L20*N20&gt;=30,FORMULAS!$E$3,IF(L20*N20&gt;=15,FORMULAS!$E$4,FORMULAS!$E$5)))</f>
        <v>BAJA</v>
      </c>
      <c r="P20" s="14">
        <v>2020</v>
      </c>
      <c r="Q20" s="10" t="s">
        <v>44</v>
      </c>
      <c r="R20" s="10" t="s">
        <v>45</v>
      </c>
      <c r="S20" s="15" t="s">
        <v>46</v>
      </c>
      <c r="T20" s="10" t="s">
        <v>47</v>
      </c>
      <c r="U20" s="10" t="s">
        <v>48</v>
      </c>
      <c r="V20" s="10" t="s">
        <v>49</v>
      </c>
    </row>
    <row r="21" spans="1:22" ht="108.75" customHeight="1" thickBot="1" x14ac:dyDescent="0.3">
      <c r="A21" s="16" t="s">
        <v>99</v>
      </c>
      <c r="B21" s="17" t="s">
        <v>68</v>
      </c>
      <c r="C21" s="17" t="s">
        <v>100</v>
      </c>
      <c r="D21" s="19" t="s">
        <v>101</v>
      </c>
      <c r="E21" s="11" t="s">
        <v>6</v>
      </c>
      <c r="F21" s="11">
        <f>IF(E21=FORMULAS!$B$2,5,IF(E21=FORMULAS!$B$3,4,IF(E21=FORMULAS!$B$4,3,IF(E21=FORMULAS!$B$5,2,1))))</f>
        <v>4</v>
      </c>
      <c r="G21" s="11" t="s">
        <v>4</v>
      </c>
      <c r="H21" s="11">
        <f>IF(G21=FORMULAS!$C$2,20,IF(G21=FORMULAS!$C$3,10,5))</f>
        <v>20</v>
      </c>
      <c r="I21" s="13" t="str">
        <f>IF(F21*H21&gt;=60,FORMULAS!$E$2,IF(F21*H21&gt;=30,FORMULAS!$E$3,IF(F21*H21&gt;=15,FORMULAS!$E$4,FORMULAS!$E$5)))</f>
        <v>EXTREMA</v>
      </c>
      <c r="J21" s="11" t="s">
        <v>102</v>
      </c>
      <c r="K21" s="10" t="s">
        <v>12</v>
      </c>
      <c r="L21" s="11">
        <f>IF(K21=FORMULAS!$B$2,5,IF(K21=FORMULAS!$B$3,4,IF(K21=FORMULAS!$B$4,3,IF(K21=FORMULAS!$B$5,2,1))))</f>
        <v>2</v>
      </c>
      <c r="M21" s="12" t="s">
        <v>10</v>
      </c>
      <c r="N21" s="11">
        <f>IF(M21=FORMULAS!$C$2,20,IF(M21=FORMULAS!$C$3,10,5))</f>
        <v>5</v>
      </c>
      <c r="O21" s="13" t="str">
        <f>IF(L21*N21&gt;=60,FORMULAS!$E$2,IF(L21*N21&gt;=30,FORMULAS!$E$3,IF(L21*N21&gt;=15,FORMULAS!$E$4,FORMULAS!$E$5)))</f>
        <v>BAJA</v>
      </c>
      <c r="P21" s="14">
        <v>2020</v>
      </c>
      <c r="Q21" s="10" t="s">
        <v>44</v>
      </c>
      <c r="R21" s="10" t="s">
        <v>45</v>
      </c>
      <c r="S21" s="15" t="s">
        <v>46</v>
      </c>
      <c r="T21" s="10" t="s">
        <v>47</v>
      </c>
      <c r="U21" s="10" t="s">
        <v>48</v>
      </c>
      <c r="V21" s="10" t="s">
        <v>49</v>
      </c>
    </row>
    <row r="22" spans="1:22" ht="152.25" customHeight="1" thickBot="1" x14ac:dyDescent="0.3">
      <c r="A22" s="20" t="s">
        <v>99</v>
      </c>
      <c r="B22" s="17" t="s">
        <v>95</v>
      </c>
      <c r="C22" s="17" t="s">
        <v>103</v>
      </c>
      <c r="D22" s="19" t="s">
        <v>104</v>
      </c>
      <c r="E22" s="11" t="s">
        <v>6</v>
      </c>
      <c r="F22" s="11">
        <f>IF(E22=FORMULAS!$B$2,5,IF(E22=FORMULAS!$B$3,4,IF(E22=FORMULAS!$B$4,3,IF(E22=FORMULAS!$B$5,2,1))))</f>
        <v>4</v>
      </c>
      <c r="G22" s="11" t="s">
        <v>4</v>
      </c>
      <c r="H22" s="11">
        <f>IF(G22=FORMULAS!$C$2,20,IF(G22=FORMULAS!$C$3,10,5))</f>
        <v>20</v>
      </c>
      <c r="I22" s="13" t="str">
        <f>IF(F22*H22&gt;=60,FORMULAS!$E$2,IF(F22*H22&gt;=30,FORMULAS!$E$3,IF(F22*H22&gt;=15,FORMULAS!$E$4,FORMULAS!$E$5)))</f>
        <v>EXTREMA</v>
      </c>
      <c r="J22" s="11" t="s">
        <v>105</v>
      </c>
      <c r="K22" s="10" t="s">
        <v>12</v>
      </c>
      <c r="L22" s="11">
        <f>IF(K22=FORMULAS!$B$2,5,IF(K22=FORMULAS!$B$3,4,IF(K22=FORMULAS!$B$4,3,IF(K22=FORMULAS!$B$5,2,1))))</f>
        <v>2</v>
      </c>
      <c r="M22" s="12" t="s">
        <v>10</v>
      </c>
      <c r="N22" s="11">
        <f>IF(M22=FORMULAS!$C$2,20,IF(M22=FORMULAS!$C$3,10,5))</f>
        <v>5</v>
      </c>
      <c r="O22" s="13" t="str">
        <f>IF(L22*N22&gt;=60,FORMULAS!$E$2,IF(L22*N22&gt;=30,FORMULAS!$E$3,IF(L22*N22&gt;=15,FORMULAS!$E$4,FORMULAS!$E$5)))</f>
        <v>BAJA</v>
      </c>
      <c r="P22" s="14">
        <v>2020</v>
      </c>
      <c r="Q22" s="10" t="s">
        <v>44</v>
      </c>
      <c r="R22" s="10" t="s">
        <v>45</v>
      </c>
      <c r="S22" s="15" t="s">
        <v>46</v>
      </c>
      <c r="T22" s="10" t="s">
        <v>47</v>
      </c>
      <c r="U22" s="10" t="s">
        <v>48</v>
      </c>
      <c r="V22" s="10" t="s">
        <v>49</v>
      </c>
    </row>
    <row r="23" spans="1:22" ht="104.25" customHeight="1" thickBot="1" x14ac:dyDescent="0.3">
      <c r="A23" s="20" t="s">
        <v>106</v>
      </c>
      <c r="B23" s="17" t="s">
        <v>107</v>
      </c>
      <c r="C23" s="17" t="s">
        <v>108</v>
      </c>
      <c r="D23" s="19" t="s">
        <v>109</v>
      </c>
      <c r="E23" s="11" t="s">
        <v>6</v>
      </c>
      <c r="F23" s="11">
        <f>IF(E23=FORMULAS!$B$2,5,IF(E23=FORMULAS!$B$3,4,IF(E23=FORMULAS!$B$4,3,IF(E23=FORMULAS!$B$5,2,1))))</f>
        <v>4</v>
      </c>
      <c r="G23" s="11" t="s">
        <v>4</v>
      </c>
      <c r="H23" s="11">
        <f>IF(G23=FORMULAS!$C$2,20,IF(G23=FORMULAS!$C$3,10,5))</f>
        <v>20</v>
      </c>
      <c r="I23" s="13" t="str">
        <f>IF(F23*H23&gt;=60,FORMULAS!$E$2,IF(F23*H23&gt;=30,FORMULAS!$E$3,IF(F23*H23&gt;=15,FORMULAS!$E$4,FORMULAS!$E$5)))</f>
        <v>EXTREMA</v>
      </c>
      <c r="J23" s="11" t="s">
        <v>110</v>
      </c>
      <c r="K23" s="10" t="s">
        <v>14</v>
      </c>
      <c r="L23" s="11">
        <f>IF(K23=FORMULAS!$B$2,5,IF(K23=FORMULAS!$B$3,4,IF(K23=FORMULAS!$B$4,3,IF(K23=FORMULAS!$B$5,2,1))))</f>
        <v>1</v>
      </c>
      <c r="M23" s="12" t="s">
        <v>10</v>
      </c>
      <c r="N23" s="11">
        <f>IF(M23=FORMULAS!$C$2,20,IF(M23=FORMULAS!$C$3,10,5))</f>
        <v>5</v>
      </c>
      <c r="O23" s="13" t="str">
        <f>IF(L23*N23&gt;=60,FORMULAS!$E$2,IF(L23*N23&gt;=30,FORMULAS!$E$3,IF(L23*N23&gt;=15,FORMULAS!$E$4,FORMULAS!$E$5)))</f>
        <v>BAJA</v>
      </c>
      <c r="P23" s="14">
        <v>2020</v>
      </c>
      <c r="Q23" s="10" t="s">
        <v>44</v>
      </c>
      <c r="R23" s="10" t="s">
        <v>45</v>
      </c>
      <c r="S23" s="15" t="s">
        <v>46</v>
      </c>
      <c r="T23" s="10" t="s">
        <v>47</v>
      </c>
      <c r="U23" s="10" t="s">
        <v>48</v>
      </c>
      <c r="V23" s="10" t="s">
        <v>49</v>
      </c>
    </row>
    <row r="24" spans="1:22" ht="237" customHeight="1" thickBot="1" x14ac:dyDescent="0.3">
      <c r="A24" s="22" t="s">
        <v>50</v>
      </c>
      <c r="B24" s="17" t="s">
        <v>111</v>
      </c>
      <c r="C24" s="17" t="s">
        <v>112</v>
      </c>
      <c r="D24" s="23" t="s">
        <v>113</v>
      </c>
      <c r="E24" s="11" t="s">
        <v>6</v>
      </c>
      <c r="F24" s="11">
        <f>IF(E24=FORMULAS!$B$2,5,IF(E24=FORMULAS!$B$3,4,IF(E24=FORMULAS!$B$4,3,IF(E24=FORMULAS!$B$5,2,1))))</f>
        <v>4</v>
      </c>
      <c r="G24" s="11" t="s">
        <v>4</v>
      </c>
      <c r="H24" s="11">
        <f>IF(G24=FORMULAS!$C$2,20,IF(G24=FORMULAS!$C$3,10,5))</f>
        <v>20</v>
      </c>
      <c r="I24" s="13" t="str">
        <f>IF(F24*H24&gt;=60,FORMULAS!$E$2,IF(F24*H24&gt;=30,FORMULAS!$E$3,IF(F24*H24&gt;=15,FORMULAS!$E$4,FORMULAS!$E$5)))</f>
        <v>EXTREMA</v>
      </c>
      <c r="J24" s="11" t="s">
        <v>114</v>
      </c>
      <c r="K24" s="10" t="s">
        <v>14</v>
      </c>
      <c r="L24" s="11">
        <f>IF(K24=FORMULAS!$B$2,5,IF(K24=FORMULAS!$B$3,4,IF(K24=FORMULAS!$B$4,3,IF(K24=FORMULAS!$B$5,2,1))))</f>
        <v>1</v>
      </c>
      <c r="M24" s="12" t="s">
        <v>10</v>
      </c>
      <c r="N24" s="11">
        <f>IF(M24=FORMULAS!$C$2,20,IF(M24=FORMULAS!$C$3,10,5))</f>
        <v>5</v>
      </c>
      <c r="O24" s="13" t="str">
        <f>IF(L24*N24&gt;=60,FORMULAS!$E$2,IF(L24*N24&gt;=30,FORMULAS!$E$3,IF(L24*N24&gt;=15,FORMULAS!$E$4,FORMULAS!$E$5)))</f>
        <v>BAJA</v>
      </c>
      <c r="P24" s="14">
        <v>2020</v>
      </c>
      <c r="Q24" s="10" t="s">
        <v>44</v>
      </c>
      <c r="R24" s="10" t="s">
        <v>45</v>
      </c>
      <c r="S24" s="15" t="s">
        <v>46</v>
      </c>
      <c r="T24" s="10" t="s">
        <v>47</v>
      </c>
      <c r="U24" s="10" t="s">
        <v>48</v>
      </c>
      <c r="V24" s="10" t="s">
        <v>49</v>
      </c>
    </row>
    <row r="25" spans="1:22" ht="136.5" customHeight="1" thickBot="1" x14ac:dyDescent="0.3">
      <c r="A25" s="20" t="s">
        <v>115</v>
      </c>
      <c r="B25" s="17" t="s">
        <v>116</v>
      </c>
      <c r="C25" s="17" t="s">
        <v>117</v>
      </c>
      <c r="D25" s="24" t="s">
        <v>118</v>
      </c>
      <c r="E25" s="11" t="s">
        <v>6</v>
      </c>
      <c r="F25" s="11">
        <f>IF(E25=FORMULAS!$B$2,5,IF(E25=FORMULAS!$B$3,4,IF(E25=FORMULAS!$B$4,3,IF(E25=FORMULAS!$B$5,2,1))))</f>
        <v>4</v>
      </c>
      <c r="G25" s="11" t="s">
        <v>4</v>
      </c>
      <c r="H25" s="11">
        <f>IF(G25=FORMULAS!$C$2,20,IF(G25=FORMULAS!$C$3,10,5))</f>
        <v>20</v>
      </c>
      <c r="I25" s="13" t="str">
        <f>IF(F25*H25&gt;=60,FORMULAS!$E$2,IF(F25*H25&gt;=30,FORMULAS!$E$3,IF(F25*H25&gt;=15,FORMULAS!$E$4,FORMULAS!$E$5)))</f>
        <v>EXTREMA</v>
      </c>
      <c r="J25" s="11" t="s">
        <v>119</v>
      </c>
      <c r="K25" s="10" t="s">
        <v>12</v>
      </c>
      <c r="L25" s="11">
        <f>IF(K25=FORMULAS!$B$2,5,IF(K25=FORMULAS!$B$3,4,IF(K25=FORMULAS!$B$4,3,IF(K25=FORMULAS!$B$5,2,1))))</f>
        <v>2</v>
      </c>
      <c r="M25" s="12" t="s">
        <v>10</v>
      </c>
      <c r="N25" s="11">
        <f>IF(M25=FORMULAS!$C$2,20,IF(M25=FORMULAS!$C$3,10,5))</f>
        <v>5</v>
      </c>
      <c r="O25" s="13" t="str">
        <f>IF(L25*N25&gt;=60,FORMULAS!$E$2,IF(L25*N25&gt;=30,FORMULAS!$E$3,IF(L25*N25&gt;=15,FORMULAS!$E$4,FORMULAS!$E$5)))</f>
        <v>BAJA</v>
      </c>
      <c r="P25" s="14">
        <v>2020</v>
      </c>
      <c r="Q25" s="10" t="s">
        <v>44</v>
      </c>
      <c r="R25" s="10" t="s">
        <v>45</v>
      </c>
      <c r="S25" s="15" t="s">
        <v>46</v>
      </c>
      <c r="T25" s="10" t="s">
        <v>47</v>
      </c>
      <c r="U25" s="10" t="s">
        <v>48</v>
      </c>
      <c r="V25" s="10" t="s">
        <v>49</v>
      </c>
    </row>
    <row r="26" spans="1:22" ht="117" customHeight="1" thickBot="1" x14ac:dyDescent="0.3">
      <c r="A26" s="25" t="s">
        <v>50</v>
      </c>
      <c r="B26" s="17" t="s">
        <v>120</v>
      </c>
      <c r="C26" s="18" t="s">
        <v>121</v>
      </c>
      <c r="D26" s="24" t="s">
        <v>42</v>
      </c>
      <c r="E26" s="11" t="s">
        <v>6</v>
      </c>
      <c r="F26" s="11">
        <f>IF(E26=FORMULAS!$B$2,5,IF(E26=FORMULAS!$B$3,4,IF(E26=FORMULAS!$B$4,3,IF(E26=FORMULAS!$B$5,2,1))))</f>
        <v>4</v>
      </c>
      <c r="G26" s="11" t="s">
        <v>4</v>
      </c>
      <c r="H26" s="11">
        <f>IF(G26=FORMULAS!$C$2,20,IF(G26=FORMULAS!$C$3,10,5))</f>
        <v>20</v>
      </c>
      <c r="I26" s="13" t="str">
        <f>IF(F26*H26&gt;=60,FORMULAS!$E$2,IF(F26*H26&gt;=30,FORMULAS!$E$3,IF(F26*H26&gt;=15,FORMULAS!$E$4,FORMULAS!$E$5)))</f>
        <v>EXTREMA</v>
      </c>
      <c r="J26" s="11" t="s">
        <v>122</v>
      </c>
      <c r="K26" s="10" t="s">
        <v>12</v>
      </c>
      <c r="L26" s="11">
        <f>IF(K26=FORMULAS!$B$2,5,IF(K26=FORMULAS!$B$3,4,IF(K26=FORMULAS!$B$4,3,IF(K26=FORMULAS!$B$5,2,1))))</f>
        <v>2</v>
      </c>
      <c r="M26" s="12" t="s">
        <v>10</v>
      </c>
      <c r="N26" s="11">
        <f>IF(M26=FORMULAS!$C$2,20,IF(M26=FORMULAS!$C$3,10,5))</f>
        <v>5</v>
      </c>
      <c r="O26" s="13" t="str">
        <f>IF(L26*N26&gt;=60,FORMULAS!$E$2,IF(L26*N26&gt;=30,FORMULAS!$E$3,IF(L26*N26&gt;=15,FORMULAS!$E$4,FORMULAS!$E$5)))</f>
        <v>BAJA</v>
      </c>
      <c r="P26" s="14">
        <v>2020</v>
      </c>
      <c r="Q26" s="10" t="s">
        <v>44</v>
      </c>
      <c r="R26" s="10" t="s">
        <v>45</v>
      </c>
      <c r="S26" s="15" t="s">
        <v>46</v>
      </c>
      <c r="T26" s="10" t="s">
        <v>47</v>
      </c>
      <c r="U26" s="10" t="s">
        <v>48</v>
      </c>
      <c r="V26" s="10" t="s">
        <v>49</v>
      </c>
    </row>
    <row r="27" spans="1:22" ht="118.5" customHeight="1" thickBot="1" x14ac:dyDescent="0.3">
      <c r="A27" s="25" t="s">
        <v>50</v>
      </c>
      <c r="B27" s="17" t="s">
        <v>83</v>
      </c>
      <c r="C27" s="17" t="s">
        <v>123</v>
      </c>
      <c r="D27" s="7" t="s">
        <v>42</v>
      </c>
      <c r="E27" s="11" t="s">
        <v>6</v>
      </c>
      <c r="F27" s="11">
        <f>IF(E27=FORMULAS!$B$2,5,IF(E27=FORMULAS!$B$3,4,IF(E27=FORMULAS!$B$4,3,IF(E27=FORMULAS!$B$5,2,1))))</f>
        <v>4</v>
      </c>
      <c r="G27" s="11" t="s">
        <v>4</v>
      </c>
      <c r="H27" s="11">
        <f>IF(G27=FORMULAS!$C$2,20,IF(G27=FORMULAS!$C$3,10,5))</f>
        <v>20</v>
      </c>
      <c r="I27" s="13" t="str">
        <f>IF(F27*H27&gt;=60,FORMULAS!$E$2,IF(F27*H27&gt;=30,FORMULAS!$E$3,IF(F27*H27&gt;=15,FORMULAS!$E$4,FORMULAS!$E$5)))</f>
        <v>EXTREMA</v>
      </c>
      <c r="J27" s="11" t="s">
        <v>124</v>
      </c>
      <c r="K27" s="10" t="s">
        <v>14</v>
      </c>
      <c r="L27" s="11">
        <f>IF(K27=FORMULAS!$B$2,5,IF(K27=FORMULAS!$B$3,4,IF(K27=FORMULAS!$B$4,3,IF(K27=FORMULAS!$B$5,2,1))))</f>
        <v>1</v>
      </c>
      <c r="M27" s="12" t="s">
        <v>10</v>
      </c>
      <c r="N27" s="11">
        <f>IF(M27=FORMULAS!$C$2,20,IF(M27=FORMULAS!$C$3,10,5))</f>
        <v>5</v>
      </c>
      <c r="O27" s="13" t="str">
        <f>IF(L27*N27&gt;=60,FORMULAS!$E$2,IF(L27*N27&gt;=30,FORMULAS!$E$3,IF(L27*N27&gt;=15,FORMULAS!$E$4,FORMULAS!$E$5)))</f>
        <v>BAJA</v>
      </c>
      <c r="P27" s="14">
        <v>2020</v>
      </c>
      <c r="Q27" s="10" t="s">
        <v>44</v>
      </c>
      <c r="R27" s="10" t="s">
        <v>45</v>
      </c>
      <c r="S27" s="15" t="s">
        <v>46</v>
      </c>
      <c r="T27" s="10" t="s">
        <v>47</v>
      </c>
      <c r="U27" s="10" t="s">
        <v>48</v>
      </c>
      <c r="V27" s="10" t="s">
        <v>49</v>
      </c>
    </row>
    <row r="28" spans="1:22" ht="101.25" customHeight="1" thickBot="1" x14ac:dyDescent="0.3">
      <c r="A28" s="26" t="s">
        <v>125</v>
      </c>
      <c r="B28" s="27" t="s">
        <v>126</v>
      </c>
      <c r="C28" s="27" t="s">
        <v>127</v>
      </c>
      <c r="D28" s="23" t="s">
        <v>42</v>
      </c>
      <c r="E28" s="10" t="s">
        <v>6</v>
      </c>
      <c r="F28" s="10">
        <f>IF(E28=FORMULAS!$B$2,5,IF(E28=FORMULAS!$B$3,4,IF(E28=FORMULAS!$B$4,3,IF(E28=FORMULAS!$B$5,2,1))))</f>
        <v>4</v>
      </c>
      <c r="G28" s="10" t="s">
        <v>4</v>
      </c>
      <c r="H28" s="10">
        <f>IF(G28=FORMULAS!$C$2,20,IF(G28=FORMULAS!$C$3,10,5))</f>
        <v>20</v>
      </c>
      <c r="I28" s="13" t="str">
        <f>IF(F28*H28&gt;=60,FORMULAS!$E$2,IF(F28*H28&gt;=30,FORMULAS!$E$3,IF(F28*H28&gt;=15,FORMULAS!$E$4,FORMULAS!$E$5)))</f>
        <v>EXTREMA</v>
      </c>
      <c r="J28" s="11" t="s">
        <v>128</v>
      </c>
      <c r="K28" s="10" t="s">
        <v>12</v>
      </c>
      <c r="L28" s="10">
        <f>IF(K28=FORMULAS!$B$2,5,IF(K28=FORMULAS!$B$3,4,IF(K28=FORMULAS!$B$4,3,IF(K28=FORMULAS!$B$5,2,1))))</f>
        <v>2</v>
      </c>
      <c r="M28" s="28" t="s">
        <v>10</v>
      </c>
      <c r="N28" s="10">
        <f>IF(M28=FORMULAS!$C$2,20,IF(M28=FORMULAS!$C$3,10,5))</f>
        <v>5</v>
      </c>
      <c r="O28" s="13" t="str">
        <f>IF(L28*N28&gt;=60,FORMULAS!$E$2,IF(L28*N28&gt;=30,FORMULAS!$E$3,IF(L28*N28&gt;=15,FORMULAS!$E$4,FORMULAS!$E$5)))</f>
        <v>BAJA</v>
      </c>
      <c r="P28" s="14">
        <v>2020</v>
      </c>
      <c r="Q28" s="10" t="s">
        <v>44</v>
      </c>
      <c r="R28" s="10" t="s">
        <v>45</v>
      </c>
      <c r="S28" s="15" t="s">
        <v>46</v>
      </c>
      <c r="T28" s="10" t="s">
        <v>47</v>
      </c>
      <c r="U28" s="10" t="s">
        <v>48</v>
      </c>
      <c r="V28" s="10" t="s">
        <v>49</v>
      </c>
    </row>
    <row r="29" spans="1:22" ht="87" customHeight="1" thickBot="1" x14ac:dyDescent="0.3">
      <c r="A29" s="26" t="s">
        <v>129</v>
      </c>
      <c r="B29" s="26" t="s">
        <v>130</v>
      </c>
      <c r="C29" s="26" t="s">
        <v>131</v>
      </c>
      <c r="D29" s="26" t="s">
        <v>132</v>
      </c>
      <c r="E29" s="26" t="s">
        <v>6</v>
      </c>
      <c r="F29" s="29">
        <v>4</v>
      </c>
      <c r="G29" s="26" t="s">
        <v>4</v>
      </c>
      <c r="H29" s="11">
        <f>IF(G29=FORMULAS!$C$2,20,IF(G29=FORMULAS!$C$3,10,5))</f>
        <v>20</v>
      </c>
      <c r="I29" s="13" t="str">
        <f>IF(F29*H29&gt;=60,FORMULAS!$E$2,IF(F29*H29&gt;=30,FORMULAS!$E$3,IF(F29*H29&gt;=15,FORMULAS!$E$4,FORMULAS!$E$5)))</f>
        <v>EXTREMA</v>
      </c>
      <c r="J29" s="29" t="s">
        <v>133</v>
      </c>
      <c r="K29" s="26" t="s">
        <v>12</v>
      </c>
      <c r="L29" s="29">
        <v>2</v>
      </c>
      <c r="M29" s="29" t="s">
        <v>10</v>
      </c>
      <c r="N29" s="29">
        <v>5</v>
      </c>
      <c r="O29" s="13" t="str">
        <f>IF(L29*N29&gt;=60,FORMULAS!$E$2,IF(L29*N29&gt;=30,FORMULAS!$E$3,IF(L29*N29&gt;=15,FORMULAS!$E$4,FORMULAS!$E$5)))</f>
        <v>BAJA</v>
      </c>
      <c r="P29" s="14">
        <v>2020</v>
      </c>
      <c r="Q29" s="10" t="s">
        <v>44</v>
      </c>
      <c r="R29" s="10" t="s">
        <v>45</v>
      </c>
      <c r="S29" s="15" t="s">
        <v>46</v>
      </c>
      <c r="T29" s="10" t="s">
        <v>47</v>
      </c>
      <c r="U29" s="10" t="s">
        <v>48</v>
      </c>
      <c r="V29" s="10" t="s">
        <v>49</v>
      </c>
    </row>
    <row r="30" spans="1:22" ht="87" customHeight="1" thickBot="1" x14ac:dyDescent="0.3">
      <c r="A30" s="26" t="s">
        <v>39</v>
      </c>
      <c r="B30" s="26" t="s">
        <v>134</v>
      </c>
      <c r="C30" s="26" t="s">
        <v>135</v>
      </c>
      <c r="D30" s="26" t="s">
        <v>136</v>
      </c>
      <c r="E30" s="26" t="s">
        <v>6</v>
      </c>
      <c r="F30" s="29">
        <v>4</v>
      </c>
      <c r="G30" s="26" t="s">
        <v>4</v>
      </c>
      <c r="H30" s="29">
        <v>20</v>
      </c>
      <c r="I30" s="13" t="str">
        <f>IF(F30*H30&gt;=60,FORMULAS!$E$2,IF(F30*H30&gt;=30,FORMULAS!$E$3,IF(F30*H30&gt;=15,FORMULAS!$E$4,FORMULAS!$E$5)))</f>
        <v>EXTREMA</v>
      </c>
      <c r="J30" s="26" t="s">
        <v>137</v>
      </c>
      <c r="K30" s="26" t="s">
        <v>14</v>
      </c>
      <c r="L30" s="29">
        <v>2</v>
      </c>
      <c r="M30" s="26" t="s">
        <v>10</v>
      </c>
      <c r="N30" s="29">
        <v>5</v>
      </c>
      <c r="O30" s="13" t="str">
        <f>IF(L30*N30&gt;=60,FORMULAS!$E$2,IF(L30*N30&gt;=30,FORMULAS!$E$3,IF(L30*N30&gt;=15,FORMULAS!$E$4,FORMULAS!$E$5)))</f>
        <v>BAJA</v>
      </c>
      <c r="P30" s="14">
        <v>2020</v>
      </c>
      <c r="Q30" s="10" t="s">
        <v>44</v>
      </c>
      <c r="R30" s="10" t="s">
        <v>45</v>
      </c>
      <c r="S30" s="15" t="s">
        <v>46</v>
      </c>
      <c r="T30" s="10" t="s">
        <v>47</v>
      </c>
      <c r="U30" s="10" t="s">
        <v>48</v>
      </c>
      <c r="V30" s="10" t="s">
        <v>49</v>
      </c>
    </row>
    <row r="31" spans="1:22" ht="105" customHeight="1" thickBot="1" x14ac:dyDescent="0.3">
      <c r="A31" s="26" t="s">
        <v>138</v>
      </c>
      <c r="B31" s="26" t="s">
        <v>139</v>
      </c>
      <c r="C31" s="26" t="s">
        <v>140</v>
      </c>
      <c r="D31" s="26" t="s">
        <v>141</v>
      </c>
      <c r="E31" s="26" t="s">
        <v>6</v>
      </c>
      <c r="F31" s="29">
        <v>4</v>
      </c>
      <c r="G31" s="26" t="s">
        <v>4</v>
      </c>
      <c r="H31" s="29">
        <v>20</v>
      </c>
      <c r="I31" s="13" t="str">
        <f>IF(F31*H31&gt;=60,FORMULAS!$E$2,IF(F31*H31&gt;=30,FORMULAS!$E$3,IF(F31*H31&gt;=15,FORMULAS!$E$4,FORMULAS!$E$5)))</f>
        <v>EXTREMA</v>
      </c>
      <c r="J31" s="26" t="s">
        <v>142</v>
      </c>
      <c r="K31" s="26" t="s">
        <v>12</v>
      </c>
      <c r="L31" s="29">
        <v>2</v>
      </c>
      <c r="M31" s="26" t="s">
        <v>10</v>
      </c>
      <c r="N31" s="29">
        <v>5</v>
      </c>
      <c r="O31" s="13" t="str">
        <f>IF(L31*N31&gt;=60,FORMULAS!$E$2,IF(L31*N31&gt;=30,FORMULAS!$E$3,IF(L31*N31&gt;=15,FORMULAS!$E$4,FORMULAS!$E$5)))</f>
        <v>BAJA</v>
      </c>
      <c r="P31" s="14">
        <v>2020</v>
      </c>
      <c r="Q31" s="10" t="s">
        <v>44</v>
      </c>
      <c r="R31" s="10" t="s">
        <v>45</v>
      </c>
      <c r="S31" s="15" t="s">
        <v>46</v>
      </c>
      <c r="T31" s="10" t="s">
        <v>47</v>
      </c>
      <c r="U31" s="10" t="s">
        <v>48</v>
      </c>
      <c r="V31" s="10" t="s">
        <v>49</v>
      </c>
    </row>
    <row r="32" spans="1:22" ht="135.75" customHeight="1" thickBot="1" x14ac:dyDescent="0.3">
      <c r="A32" s="25" t="s">
        <v>50</v>
      </c>
      <c r="B32" s="7" t="s">
        <v>156</v>
      </c>
      <c r="C32" s="37" t="s">
        <v>149</v>
      </c>
      <c r="D32" s="37" t="s">
        <v>150</v>
      </c>
      <c r="E32" s="37" t="s">
        <v>6</v>
      </c>
      <c r="F32" s="29">
        <v>4</v>
      </c>
      <c r="G32" s="37" t="s">
        <v>4</v>
      </c>
      <c r="H32" s="29">
        <v>20</v>
      </c>
      <c r="I32" s="13" t="str">
        <f>IF(F32*H32&gt;=60,FORMULAS!$E$2,IF(F32*H32&gt;=30,FORMULAS!$E$3,IF(F32*H32&gt;=15,FORMULAS!$E$4,FORMULAS!$E$5)))</f>
        <v>EXTREMA</v>
      </c>
      <c r="J32" s="26" t="s">
        <v>155</v>
      </c>
      <c r="K32" s="26" t="s">
        <v>14</v>
      </c>
      <c r="L32" s="29">
        <v>2</v>
      </c>
      <c r="M32" s="26" t="s">
        <v>10</v>
      </c>
      <c r="N32" s="29"/>
      <c r="O32" s="13" t="str">
        <f>IF(L32*N32&gt;=60,FORMULAS!$E$2,IF(L32*N32&gt;=30,FORMULAS!$E$3,IF(L32*N32&gt;=15,FORMULAS!$E$4,FORMULAS!$E$5)))</f>
        <v>BAJA</v>
      </c>
      <c r="P32" s="36">
        <v>2021</v>
      </c>
      <c r="Q32" s="10" t="s">
        <v>151</v>
      </c>
      <c r="R32" s="10" t="s">
        <v>152</v>
      </c>
      <c r="S32" s="15">
        <v>44377</v>
      </c>
      <c r="T32" s="10" t="s">
        <v>157</v>
      </c>
      <c r="U32" s="10" t="s">
        <v>153</v>
      </c>
      <c r="V32" s="10" t="s">
        <v>154</v>
      </c>
    </row>
    <row r="33" spans="1:31" ht="49.5" customHeight="1" thickBot="1" x14ac:dyDescent="0.3">
      <c r="A33" s="73" t="s">
        <v>143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</row>
    <row r="34" spans="1:31" ht="83.25" customHeight="1" thickBot="1" x14ac:dyDescent="0.3">
      <c r="A34" s="75" t="s">
        <v>144</v>
      </c>
      <c r="B34" s="76"/>
      <c r="C34" s="77" t="s">
        <v>145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9"/>
    </row>
    <row r="35" spans="1:31" ht="42" customHeight="1" thickBot="1" x14ac:dyDescent="0.3">
      <c r="A35" s="80" t="s">
        <v>146</v>
      </c>
      <c r="B35" s="81"/>
      <c r="C35" s="82" t="s">
        <v>147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9"/>
    </row>
    <row r="36" spans="1:31" s="31" customForma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31" customForma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31" customForma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31" customFormat="1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31" customFormat="1" x14ac:dyDescent="0.25"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31" customFormat="1" x14ac:dyDescent="0.25"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31" customFormat="1" x14ac:dyDescent="0.25"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31" customFormat="1" x14ac:dyDescent="0.25"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31" customFormat="1" x14ac:dyDescent="0.25"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31" customFormat="1" x14ac:dyDescent="0.25"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31" customFormat="1" x14ac:dyDescent="0.25"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31" customFormat="1" x14ac:dyDescent="0.25"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31" customFormat="1" x14ac:dyDescent="0.25">
      <c r="W48" s="35"/>
      <c r="X48" s="35"/>
      <c r="Y48" s="35"/>
      <c r="Z48" s="35"/>
      <c r="AA48" s="35"/>
      <c r="AB48" s="35"/>
      <c r="AC48" s="35"/>
      <c r="AD48" s="35"/>
      <c r="AE48" s="35"/>
    </row>
    <row r="49" spans="23:31" s="31" customFormat="1" x14ac:dyDescent="0.25">
      <c r="W49" s="35"/>
      <c r="X49" s="35"/>
      <c r="Y49" s="35"/>
      <c r="Z49" s="35"/>
      <c r="AA49" s="35"/>
      <c r="AB49" s="35"/>
      <c r="AC49" s="35"/>
      <c r="AD49" s="35"/>
      <c r="AE49" s="35"/>
    </row>
    <row r="50" spans="23:31" s="31" customFormat="1" x14ac:dyDescent="0.25">
      <c r="W50" s="35"/>
      <c r="X50" s="35"/>
      <c r="Y50" s="35"/>
      <c r="Z50" s="35"/>
      <c r="AA50" s="35"/>
      <c r="AB50" s="35"/>
      <c r="AC50" s="35"/>
      <c r="AD50" s="35"/>
      <c r="AE50" s="35"/>
    </row>
    <row r="51" spans="23:31" s="31" customFormat="1" x14ac:dyDescent="0.25">
      <c r="W51" s="35"/>
      <c r="X51" s="35"/>
      <c r="Y51" s="35"/>
      <c r="Z51" s="35"/>
      <c r="AA51" s="35"/>
      <c r="AB51" s="35"/>
      <c r="AC51" s="35"/>
      <c r="AD51" s="35"/>
      <c r="AE51" s="35"/>
    </row>
    <row r="52" spans="23:31" s="31" customFormat="1" x14ac:dyDescent="0.25">
      <c r="W52" s="35"/>
      <c r="X52" s="35"/>
      <c r="Y52" s="35"/>
      <c r="Z52" s="35"/>
      <c r="AA52" s="35"/>
      <c r="AB52" s="35"/>
      <c r="AC52" s="35"/>
      <c r="AD52" s="35"/>
      <c r="AE52" s="35"/>
    </row>
    <row r="53" spans="23:31" s="31" customFormat="1" x14ac:dyDescent="0.25">
      <c r="W53" s="35"/>
      <c r="X53" s="35"/>
      <c r="Y53" s="35"/>
      <c r="Z53" s="35"/>
      <c r="AA53" s="35"/>
      <c r="AB53" s="35"/>
      <c r="AC53" s="35"/>
      <c r="AD53" s="35"/>
      <c r="AE53" s="35"/>
    </row>
    <row r="54" spans="23:31" s="31" customFormat="1" x14ac:dyDescent="0.25">
      <c r="W54" s="35"/>
      <c r="X54" s="35"/>
      <c r="Y54" s="35"/>
      <c r="Z54" s="35"/>
      <c r="AA54" s="35"/>
      <c r="AB54" s="35"/>
      <c r="AC54" s="35"/>
      <c r="AD54" s="35"/>
      <c r="AE54" s="35"/>
    </row>
    <row r="55" spans="23:31" s="31" customFormat="1" x14ac:dyDescent="0.25">
      <c r="W55" s="35"/>
      <c r="X55" s="35"/>
      <c r="Y55" s="35"/>
      <c r="Z55" s="35"/>
      <c r="AA55" s="35"/>
      <c r="AB55" s="35"/>
      <c r="AC55" s="35"/>
      <c r="AD55" s="35"/>
      <c r="AE55" s="35"/>
    </row>
    <row r="56" spans="23:31" s="31" customFormat="1" x14ac:dyDescent="0.25">
      <c r="W56" s="35"/>
      <c r="X56" s="35"/>
      <c r="Y56" s="35"/>
      <c r="Z56" s="35"/>
      <c r="AA56" s="35"/>
      <c r="AB56" s="35"/>
      <c r="AC56" s="35"/>
      <c r="AD56" s="35"/>
      <c r="AE56" s="35"/>
    </row>
    <row r="57" spans="23:31" s="31" customFormat="1" x14ac:dyDescent="0.25">
      <c r="W57" s="35"/>
      <c r="X57" s="35"/>
      <c r="Y57" s="35"/>
      <c r="Z57" s="35"/>
      <c r="AA57" s="35"/>
      <c r="AB57" s="35"/>
      <c r="AC57" s="35"/>
      <c r="AD57" s="35"/>
      <c r="AE57" s="35"/>
    </row>
    <row r="58" spans="23:31" s="31" customFormat="1" x14ac:dyDescent="0.25">
      <c r="W58" s="35"/>
      <c r="X58" s="35"/>
      <c r="Y58" s="35"/>
      <c r="Z58" s="35"/>
      <c r="AA58" s="35"/>
      <c r="AB58" s="35"/>
      <c r="AC58" s="35"/>
      <c r="AD58" s="35"/>
      <c r="AE58" s="35"/>
    </row>
  </sheetData>
  <sheetProtection algorithmName="SHA-512" hashValue="/Mz+p/hyQxhH4Vjul3RegVyC48MZbyInEL/e2oeAsI/FijcCbG1M50PZ59iedP4txlW3GaiIQZ5zhUYdO9Fr8g==" saltValue="ph10cUsTi1qq9DFHuo6s1g==" spinCount="100000" sheet="1" formatCells="0" formatColumns="0" formatRows="0" insertColumns="0" insertRows="0" insertHyperlinks="0" deleteColumns="0" deleteRows="0" sort="0" autoFilter="0" pivotTables="0"/>
  <protectedRanges>
    <protectedRange algorithmName="SHA-512" hashValue="ABgSJ8smyJpCQmBYo/0TIrjFVadYGwE5k+nI6C1F50tFl2AzEXl/djS13Ngv9zCUBLJRAhpz8uqYVo8dhZmkuA==" saltValue="q4oHe6ciaEnJC4kDZGuqEw==" spinCount="100000" sqref="A1:V35" name="Rango1"/>
  </protectedRanges>
  <mergeCells count="36">
    <mergeCell ref="J37:V37"/>
    <mergeCell ref="J38:V38"/>
    <mergeCell ref="A33:V33"/>
    <mergeCell ref="A34:B34"/>
    <mergeCell ref="C34:V34"/>
    <mergeCell ref="A35:B35"/>
    <mergeCell ref="C35:V35"/>
    <mergeCell ref="J36:V36"/>
    <mergeCell ref="S4:S7"/>
    <mergeCell ref="T4:T7"/>
    <mergeCell ref="U4:U7"/>
    <mergeCell ref="E5:I5"/>
    <mergeCell ref="J5:J7"/>
    <mergeCell ref="K5:O5"/>
    <mergeCell ref="E6:E7"/>
    <mergeCell ref="G6:G7"/>
    <mergeCell ref="I6:I7"/>
    <mergeCell ref="K6:K7"/>
    <mergeCell ref="M6:M7"/>
    <mergeCell ref="O6:O7"/>
    <mergeCell ref="V4:V7"/>
    <mergeCell ref="P6:P7"/>
    <mergeCell ref="Q6:Q7"/>
    <mergeCell ref="R6:R7"/>
    <mergeCell ref="A1:C2"/>
    <mergeCell ref="D1:V2"/>
    <mergeCell ref="A3:D3"/>
    <mergeCell ref="E3:R3"/>
    <mergeCell ref="S3:V3"/>
    <mergeCell ref="A4:A7"/>
    <mergeCell ref="B4:B7"/>
    <mergeCell ref="C4:C7"/>
    <mergeCell ref="D4:D7"/>
    <mergeCell ref="E4:I4"/>
    <mergeCell ref="J4:O4"/>
    <mergeCell ref="P4:R5"/>
  </mergeCells>
  <dataValidations count="2">
    <dataValidation type="list" allowBlank="1" showInputMessage="1" showErrorMessage="1" sqref="M8:M32 G8:G32" xr:uid="{C2FD92E7-D682-4055-92B1-9FECDBB4130D}">
      <formula1>IMPACTO</formula1>
    </dataValidation>
    <dataValidation type="list" allowBlank="1" showInputMessage="1" showErrorMessage="1" sqref="K8:K32 E8:E32" xr:uid="{D74FFD7E-A403-4AA0-A31B-7C58077DC614}">
      <formula1>PROBABILIDAD</formula1>
    </dataValidation>
  </dataValidations>
  <pageMargins left="0.70866141732283472" right="0.70866141732283472" top="0.74803149606299213" bottom="0.74803149606299213" header="0.31496062992125984" footer="0.31496062992125984"/>
  <pageSetup paperSize="2523" scale="4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DA62E453-0246-454D-8656-8D298E57DA27}">
            <xm:f>NOT(ISERROR(SEARCH(FORMULAS!$E$2,I8)))</xm:f>
            <xm:f>FORMULAS!$E$2</xm:f>
            <x14:dxf>
              <fill>
                <patternFill>
                  <bgColor rgb="FFFF0000"/>
                </patternFill>
              </fill>
            </x14:dxf>
          </x14:cfRule>
          <xm:sqref>I8:I31</xm:sqref>
        </x14:conditionalFormatting>
        <x14:conditionalFormatting xmlns:xm="http://schemas.microsoft.com/office/excel/2006/main">
          <x14:cfRule type="containsText" priority="3" operator="containsText" id="{8CF88C67-E00B-4240-8A3A-51CF52D47F41}">
            <xm:f>NOT(ISERROR(SEARCH(FORMULAS!$E$5,O8)))</xm:f>
            <xm:f>FORMULAS!$E$5</xm:f>
            <x14:dxf>
              <fill>
                <patternFill>
                  <bgColor rgb="FF00B050"/>
                </patternFill>
              </fill>
            </x14:dxf>
          </x14:cfRule>
          <xm:sqref>O8:O31</xm:sqref>
        </x14:conditionalFormatting>
        <x14:conditionalFormatting xmlns:xm="http://schemas.microsoft.com/office/excel/2006/main">
          <x14:cfRule type="containsText" priority="2" operator="containsText" id="{DDA85289-59D3-4481-95B5-7CA08ED5B889}">
            <xm:f>NOT(ISERROR(SEARCH(FORMULAS!$E$2,I32)))</xm:f>
            <xm:f>FORMULAS!$E$2</xm:f>
            <x14:dxf>
              <fill>
                <patternFill>
                  <bgColor rgb="FFFF0000"/>
                </patternFill>
              </fill>
            </x14:dxf>
          </x14:cfRule>
          <xm:sqref>I32</xm:sqref>
        </x14:conditionalFormatting>
        <x14:conditionalFormatting xmlns:xm="http://schemas.microsoft.com/office/excel/2006/main">
          <x14:cfRule type="containsText" priority="1" operator="containsText" id="{6BAEFCBB-4D60-40FE-8C78-854913BE6DC5}">
            <xm:f>NOT(ISERROR(SEARCH(FORMULAS!$E$5,O32)))</xm:f>
            <xm:f>FORMULAS!$E$5</xm:f>
            <x14:dxf>
              <fill>
                <patternFill>
                  <bgColor rgb="FF00B050"/>
                </patternFill>
              </fill>
            </x14:dxf>
          </x14:cfRule>
          <xm:sqref>O32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FORMULAS</vt:lpstr>
      <vt:lpstr>Matriz Riesgo Corrupcion</vt:lpstr>
      <vt:lpstr>'Matriz Riesgo Corrupcion'!Área_de_impresión</vt:lpstr>
      <vt:lpstr>IMPACTO</vt:lpstr>
      <vt:lpstr>PROBABILIDAD</vt:lpstr>
      <vt:lpstr>'Matriz Riesgo Corrupcion'!Títulos_a_imprimir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Patricia Reyes Gomez</dc:creator>
  <cp:lastModifiedBy>Martha Patricia Reyes Gomez</cp:lastModifiedBy>
  <dcterms:created xsi:type="dcterms:W3CDTF">2021-01-28T15:43:12Z</dcterms:created>
  <dcterms:modified xsi:type="dcterms:W3CDTF">2021-07-15T14:34:51Z</dcterms:modified>
</cp:coreProperties>
</file>